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mc:AlternateContent xmlns:mc="http://schemas.openxmlformats.org/markup-compatibility/2006">
    <mc:Choice Requires="x15">
      <x15ac:absPath xmlns:x15ac="http://schemas.microsoft.com/office/spreadsheetml/2010/11/ac" url="\\AD.IMTA.FR\partages\SG-DFIN-Marches\DOC-ADM-26\26MTA020M-022M ESPACES VERTS\20260303 Envoi DFIN\20260303 Envoi DFIN\DCE Nantes\"/>
    </mc:Choice>
  </mc:AlternateContent>
  <xr:revisionPtr revIDLastSave="0" documentId="8_{910B9A98-75F2-43E0-992A-140B8C345B8C}" xr6:coauthVersionLast="36" xr6:coauthVersionMax="36" xr10:uidLastSave="{00000000-0000-0000-0000-000000000000}"/>
  <workbookProtection lockStructure="1"/>
  <bookViews>
    <workbookView xWindow="32760" yWindow="32760" windowWidth="22545" windowHeight="11640" xr2:uid="{00000000-000D-0000-FFFF-FFFF00000000}"/>
  </bookViews>
  <sheets>
    <sheet name="DPGF" sheetId="1" r:id="rId1"/>
    <sheet name="Omissions" sheetId="2" state="hidden" r:id="rId2"/>
    <sheet name="3P" sheetId="3" state="hidden" r:id="rId3"/>
    <sheet name="Légende" sheetId="4" r:id="rId4"/>
  </sheets>
  <definedNames>
    <definedName name="_xlnm.Print_Titles" localSheetId="0">DPGF!$4:$4</definedName>
  </definedNames>
  <calcPr calcId="191029"/>
</workbook>
</file>

<file path=xl/calcChain.xml><?xml version="1.0" encoding="utf-8"?>
<calcChain xmlns="http://schemas.openxmlformats.org/spreadsheetml/2006/main">
  <c r="E13" i="2" l="1"/>
  <c r="G13" i="2" s="1"/>
  <c r="E12" i="2"/>
  <c r="G12" i="2" s="1"/>
  <c r="E11" i="2"/>
  <c r="G11" i="2" s="1"/>
  <c r="E10" i="2"/>
  <c r="G10" i="2" s="1"/>
  <c r="E9" i="2"/>
  <c r="G9" i="2" s="1"/>
  <c r="E8" i="2"/>
  <c r="G8" i="2" s="1"/>
  <c r="G7" i="2"/>
  <c r="E7" i="2"/>
  <c r="E6" i="2"/>
  <c r="G6" i="2" s="1"/>
  <c r="E5" i="2"/>
  <c r="G5" i="2" s="1"/>
  <c r="E4" i="2"/>
  <c r="G4" i="2" s="1"/>
  <c r="E15" i="2" s="1"/>
  <c r="P24" i="1"/>
  <c r="R24" i="1" s="1"/>
  <c r="L24" i="1"/>
  <c r="J24" i="1"/>
  <c r="P23" i="1"/>
  <c r="R23" i="1" s="1"/>
  <c r="L23" i="1"/>
  <c r="J23" i="1"/>
  <c r="P21" i="1"/>
  <c r="R21" i="1" s="1"/>
  <c r="L21" i="1"/>
  <c r="J21" i="1"/>
  <c r="P19" i="1"/>
  <c r="R19" i="1" s="1"/>
  <c r="L19" i="1"/>
  <c r="J19" i="1"/>
  <c r="P17" i="1"/>
  <c r="R17" i="1" s="1"/>
  <c r="L17" i="1"/>
  <c r="J17" i="1"/>
  <c r="P16" i="1"/>
  <c r="R16" i="1" s="1"/>
  <c r="L16" i="1"/>
  <c r="J16" i="1"/>
  <c r="P15" i="1"/>
  <c r="R15" i="1" s="1"/>
  <c r="L15" i="1"/>
  <c r="J15" i="1"/>
  <c r="P14" i="1"/>
  <c r="R14" i="1" s="1"/>
  <c r="L14" i="1"/>
  <c r="J14" i="1"/>
  <c r="P11" i="1"/>
  <c r="R11" i="1" s="1"/>
  <c r="L11" i="1"/>
  <c r="J11" i="1"/>
  <c r="P10" i="1"/>
  <c r="P26" i="1" s="1"/>
  <c r="L10" i="1"/>
  <c r="J10" i="1"/>
  <c r="P8" i="1"/>
  <c r="R8" i="1" s="1"/>
  <c r="L8" i="1"/>
  <c r="J8" i="1"/>
  <c r="P6" i="1"/>
  <c r="R6" i="1" s="1"/>
  <c r="L6" i="1"/>
  <c r="J6" i="1"/>
  <c r="P27" i="1" l="1"/>
  <c r="P28" i="1" s="1"/>
  <c r="R10" i="1"/>
  <c r="E14" i="2"/>
  <c r="E16" i="2" s="1"/>
</calcChain>
</file>

<file path=xl/sharedStrings.xml><?xml version="1.0" encoding="utf-8"?>
<sst xmlns="http://schemas.openxmlformats.org/spreadsheetml/2006/main" count="167" uniqueCount="87">
  <si>
    <t>Type</t>
  </si>
  <si>
    <t>3P</t>
  </si>
  <si>
    <t xml:space="preserve"> +</t>
  </si>
  <si>
    <t xml:space="preserve"> -</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</si>
  <si>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</si>
  <si>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</si>
  <si>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</si>
  <si>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</si>
  <si>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</si>
  <si>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</si>
  <si>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</si>
  <si>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</si>
  <si>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</si>
  <si>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</si>
  <si>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</si>
  <si>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</si>
  <si>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</si>
  <si>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</si>
  <si>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</si>
  <si>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</si>
  <si>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</si>
  <si>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</si>
  <si>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</si>
  <si>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</si>
  <si>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</si>
  <si>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</si>
  <si>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</si>
  <si>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</si>
  <si>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</si>
  <si>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</si>
  <si>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</si>
  <si>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</si>
  <si>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Description obligatoire du poste</t>
  </si>
  <si>
    <t>PU</t>
  </si>
  <si>
    <t>Prix unitaire du poste</t>
  </si>
  <si>
    <t>Ce résultat est calculé par 3P et arrondi à 2 chiffres après la virgule</t>
  </si>
  <si>
    <t>TVA%</t>
  </si>
  <si>
    <t>Adapté</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</si>
  <si>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</si>
  <si>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</si>
  <si>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</si>
  <si>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</si>
  <si>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</si>
  <si>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</si>
  <si>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</si>
  <si>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PU HT</t>
  </si>
  <si>
    <t>1.1</t>
  </si>
  <si>
    <t>Version</t>
  </si>
  <si>
    <t>Unité (par exemple : pièce, m², kg,…)</t>
  </si>
  <si>
    <t xml:space="preserve">Numérotation (champ intègre non modifiable). </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</si>
  <si>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</si>
  <si>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 xml:space="preserve">Quantité du poste. </t>
  </si>
  <si>
    <t>% de Rémunération</t>
  </si>
  <si>
    <t>Montant prévisionnel des travaux à compléter</t>
  </si>
  <si>
    <t>Montant prévisionnel des travaux prévu par le pouvoir adjudicateur</t>
  </si>
  <si>
    <t>Marché subséquent?</t>
  </si>
  <si>
    <t xml:space="preserve">Marché subséquent? </t>
  </si>
  <si>
    <t xml:space="preserve">Si un "V" est complétée, le poste est éxécuté via la passation d'un marché subséquent. </t>
  </si>
  <si>
    <t>OFFRE - DPGF
  “Marché d’entretien des espaces verts de IMT ATLANTIQUE  - LOT 2 - ENTRETIEN ESPACES VERTS CAMPUS NANTES”</t>
  </si>
  <si>
    <t/>
  </si>
  <si>
    <t>3.1 ARBRES ET ARBUSTES</t>
  </si>
  <si>
    <t>QF</t>
  </si>
  <si>
    <t>Taille ou élagage d'arbres à hauteur d'homme</t>
  </si>
  <si>
    <t>intervention par an</t>
  </si>
  <si>
    <t>3.2 HAIES</t>
  </si>
  <si>
    <t>Taille de toutes les haies sur le site</t>
  </si>
  <si>
    <t>3.3 MASSIFS</t>
  </si>
  <si>
    <t>3.3.1 Taille</t>
  </si>
  <si>
    <t>3.3.2 Entretien</t>
  </si>
  <si>
    <t>3.4 PELOUSES</t>
  </si>
  <si>
    <t>3.4.1 Tonte</t>
  </si>
  <si>
    <t>Zone couleur rouge</t>
  </si>
  <si>
    <t>Zone couleur vert clair</t>
  </si>
  <si>
    <t>Zone couleur vert foncé</t>
  </si>
  <si>
    <t>Zone couleur marron (épareuse)</t>
  </si>
  <si>
    <t>3.4.2 Coupe bordure</t>
  </si>
  <si>
    <t>Spécifique</t>
  </si>
  <si>
    <t>3.4.3 Ramassage</t>
  </si>
  <si>
    <t>A chaque intervention</t>
  </si>
  <si>
    <t>ensemble</t>
  </si>
  <si>
    <t>3.5 VOIRIES</t>
  </si>
  <si>
    <t>3.5.1 Balayage</t>
  </si>
  <si>
    <t>3.5.2 Découpe bordures</t>
  </si>
  <si>
    <t>Total HT :</t>
  </si>
  <si>
    <t>TVA 20% :</t>
  </si>
  <si>
    <t>Total TTC :</t>
  </si>
  <si>
    <t>Les prix unitaires doivent être mentionnés avec 2 chiffres après la virgule. 
Le montant total HTVA (la quantité de produits x le prix unitaire) doit être à chaque fois arrondis à 2 chiffres après la virgule.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</si>
</sst>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 #,##0\ &quot;€&quot;_-;\-* #,##0\ &quot;€&quot;_-;_-* &quot;-&quot;\ &quot;€&quot;_-;_-@_-"/>
    <numFmt numFmtId="41" formatCode="_-* #,##0\ _€_-;\-* #,##0\ _€_-;_-* &quot;-&quot;\ _€_-;_-@_-"/>
    <numFmt numFmtId="44" formatCode="_-* #,##0.00\ &quot;€&quot;_-;\-* #,##0.00\ &quot;€&quot;_-;_-* &quot;-&quot;??\ &quot;€&quot;_-;_-@_-"/>
    <numFmt numFmtId="43" formatCode="_-* #,##0.00\ _€_-;\-* #,##0.00\ _€_-;_-* &quot;-&quot;??\ _€_-;_-@_-"/>
    <numFmt numFmtId="214" formatCode="_-\€\ #,##0.00;[Red]_-\€\ \-#,##0.00"/>
    <numFmt numFmtId="215" formatCode="&quot;€&quot;\ #,##0.00000"/>
    <numFmt numFmtId="216" formatCode="0.00\ %"/>
    <numFmt numFmtId="217" formatCode="_-&quot;€&quot;\ #,##0.00;[Red]_-&quot;€&quot;\ \-#,##0.00"/>
  </numFmts>
  <fonts count="37"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8"/>
      <color rgb="FF0000FF"/>
      <name val="Verdana"/>
      <family val="2"/>
    </font>
    <font>
      <b/>
      <sz val="8"/>
      <color rgb="FF0000FF"/>
      <name val="Verdana"/>
      <family val="2"/>
    </font>
    <font>
      <sz val="11"/>
      <color rgb="FF172B4D"/>
      <name val="Segoe UI"/>
      <family val="2"/>
    </font>
    <font>
      <b/>
      <sz val="10"/>
      <name val="Verdana"/>
      <family val="2"/>
    </font>
    <font>
      <b/>
      <sz val="10"/>
      <color rgb="FF0000FF"/>
      <name val="Verdana"/>
      <family val="2"/>
    </font>
    <font>
      <b/>
      <sz val="10"/>
      <color indexed="9"/>
      <name val="Verdana"/>
      <family val="2"/>
    </font>
    <font>
      <b/>
      <i/>
      <sz val="10"/>
      <color indexed="9"/>
      <name val="Verdana"/>
      <family val="2"/>
    </font>
    <font>
      <sz val="8"/>
      <color rgb="FF0000FF"/>
      <name val="Verdana"/>
      <family val="2"/>
    </font>
    <font>
      <b/>
      <sz val="8"/>
      <color rgb="FF0000FF"/>
      <name val="Verdana"/>
      <family val="2"/>
    </font>
    <font>
      <b/>
      <sz val="10"/>
      <color rgb="FF0000FF"/>
      <name val="Verdana"/>
      <family val="2"/>
    </font>
    <font>
      <sz val="10"/>
      <name val="Arial"/>
    </font>
    <font>
      <sz val="10"/>
      <name val="Arial"/>
      <family val="2"/>
    </font>
  </fonts>
  <fills count="36">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43" fontId="35" fillId="0" borderId="0" applyFont="0" applyFill="0" applyBorder="0" applyAlignment="0" applyProtection="0"/>
    <xf numFmtId="41" fontId="35" fillId="0" borderId="0" applyFont="0" applyFill="0" applyBorder="0" applyAlignment="0" applyProtection="0"/>
    <xf numFmtId="44" fontId="35" fillId="0" borderId="0" applyFont="0" applyFill="0" applyBorder="0" applyAlignment="0" applyProtection="0"/>
    <xf numFmtId="42" fontId="35" fillId="0" borderId="0" applyFont="0" applyFill="0" applyBorder="0" applyAlignment="0" applyProtection="0"/>
    <xf numFmtId="0" fontId="15" fillId="29" borderId="0" applyNumberFormat="0" applyBorder="0" applyAlignment="0" applyProtection="0"/>
    <xf numFmtId="0" fontId="35" fillId="30" borderId="3" applyNumberFormat="0" applyFont="0" applyAlignment="0" applyProtection="0"/>
    <xf numFmtId="9" fontId="35"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5"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90">
    <xf numFmtId="0" fontId="0" fillId="0" borderId="0" xfId="0" applyAlignment="1"/>
    <xf numFmtId="0" fontId="1" fillId="35" borderId="0" xfId="0" applyNumberFormat="1" applyFont="1" applyFill="1" applyBorder="1" applyAlignment="1" applyProtection="1">
      <alignment horizontal="right" wrapText="1"/>
      <protection locked="0"/>
    </xf>
    <xf numFmtId="0" fontId="28" fillId="35" borderId="29" xfId="0" applyFont="1" applyFill="1" applyBorder="1" applyAlignment="1">
      <alignment horizontal="center" vertical="center" wrapText="1"/>
    </xf>
    <xf numFmtId="0" fontId="28" fillId="35" borderId="28" xfId="0" applyFont="1" applyFill="1" applyBorder="1" applyAlignment="1">
      <alignment horizontal="center" vertical="center" wrapText="1"/>
    </xf>
    <xf numFmtId="214" fontId="31" fillId="35" borderId="28" xfId="0" applyNumberFormat="1" applyFont="1" applyFill="1" applyBorder="1" applyAlignment="1">
      <alignment horizontal="center" vertical="center" wrapText="1"/>
    </xf>
    <xf numFmtId="216" fontId="30" fillId="35" borderId="28" xfId="0" applyNumberFormat="1" applyFont="1" applyFill="1" applyBorder="1" applyAlignment="1" applyProtection="1">
      <alignment horizontal="center" vertical="center" wrapText="1"/>
      <protection locked="0"/>
    </xf>
    <xf numFmtId="217" fontId="31" fillId="35" borderId="28" xfId="0" applyNumberFormat="1" applyFont="1" applyFill="1" applyBorder="1" applyAlignment="1">
      <alignment horizontal="right" vertical="center" wrapText="1"/>
    </xf>
    <xf numFmtId="217" fontId="28" fillId="35" borderId="28" xfId="0" applyNumberFormat="1" applyFont="1" applyFill="1" applyBorder="1" applyAlignment="1" applyProtection="1">
      <alignment horizontal="right" vertical="center" wrapText="1"/>
      <protection locked="0"/>
    </xf>
    <xf numFmtId="216" fontId="29" fillId="35" borderId="28" xfId="0" applyNumberFormat="1" applyFont="1" applyFill="1" applyBorder="1" applyAlignment="1" applyProtection="1">
      <alignment horizontal="center" vertical="center" wrapText="1"/>
      <protection locked="0"/>
    </xf>
    <xf numFmtId="0" fontId="34" fillId="35" borderId="28" xfId="0" applyNumberFormat="1" applyFont="1" applyFill="1" applyBorder="1" applyAlignment="1" applyProtection="1">
      <alignment horizontal="center" vertical="center" wrapText="1"/>
      <protection locked="0"/>
    </xf>
    <xf numFmtId="217" fontId="34" fillId="35" borderId="28" xfId="0" applyNumberFormat="1" applyFont="1" applyFill="1" applyBorder="1" applyAlignment="1" applyProtection="1">
      <alignment horizontal="right" vertical="center" wrapText="1"/>
      <protection locked="0"/>
    </xf>
    <xf numFmtId="0" fontId="28" fillId="35" borderId="28" xfId="0" applyNumberFormat="1" applyFont="1" applyFill="1" applyBorder="1" applyAlignment="1" applyProtection="1">
      <alignment horizontal="center" vertical="center" wrapText="1"/>
      <protection locked="0"/>
    </xf>
    <xf numFmtId="0" fontId="28" fillId="35" borderId="28" xfId="0" applyNumberFormat="1" applyFont="1" applyFill="1" applyBorder="1" applyAlignment="1">
      <alignment horizontal="center" vertical="center" wrapText="1"/>
    </xf>
    <xf numFmtId="0" fontId="28" fillId="35" borderId="28" xfId="0" applyNumberFormat="1" applyFont="1" applyFill="1" applyBorder="1" applyAlignment="1">
      <alignment horizontal="left" vertical="center" wrapText="1"/>
    </xf>
    <xf numFmtId="0" fontId="28" fillId="35" borderId="27" xfId="0" applyNumberFormat="1" applyFont="1" applyFill="1" applyBorder="1" applyAlignment="1">
      <alignment horizontal="center" vertical="center" wrapText="1"/>
    </xf>
    <xf numFmtId="0" fontId="2" fillId="0" borderId="0" xfId="0" applyFont="1" applyFill="1" applyBorder="1" applyAlignment="1">
      <alignment horizontal="center"/>
    </xf>
    <xf numFmtId="0" fontId="1" fillId="0" borderId="0" xfId="0" applyFont="1" applyFill="1" applyBorder="1" applyAlignment="1">
      <alignment horizontal="center"/>
    </xf>
    <xf numFmtId="0" fontId="1" fillId="0" borderId="0" xfId="0" applyNumberFormat="1" applyFont="1" applyFill="1" applyBorder="1" applyAlignment="1">
      <alignment horizontal="left" vertical="top"/>
    </xf>
    <xf numFmtId="0" fontId="1" fillId="0" borderId="0" xfId="0" applyNumberFormat="1" applyFont="1" applyFill="1" applyBorder="1" applyAlignment="1">
      <alignment horizontal="center" vertical="top"/>
    </xf>
    <xf numFmtId="0" fontId="2" fillId="0" borderId="0" xfId="0" applyNumberFormat="1" applyFont="1" applyFill="1" applyBorder="1" applyAlignment="1">
      <alignment horizontal="center" vertical="top"/>
    </xf>
    <xf numFmtId="0" fontId="2" fillId="0" borderId="0" xfId="0" applyNumberFormat="1" applyFont="1" applyFill="1" applyBorder="1" applyAlignment="1" applyProtection="1">
      <alignment horizontal="center" vertical="top"/>
      <protection locked="0"/>
    </xf>
    <xf numFmtId="0" fontId="1" fillId="0" borderId="0" xfId="0" applyNumberFormat="1" applyFont="1" applyFill="1" applyBorder="1" applyAlignment="1" applyProtection="1">
      <alignment horizontal="center" vertical="top"/>
      <protection locked="0"/>
    </xf>
    <xf numFmtId="0" fontId="0" fillId="0" borderId="0" xfId="0" applyAlignment="1">
      <alignment vertical="center" wrapText="1"/>
    </xf>
    <xf numFmtId="0" fontId="0" fillId="0" borderId="0" xfId="0" applyNumberFormat="1" applyAlignment="1">
      <alignment vertical="center" wrapText="1"/>
    </xf>
    <xf numFmtId="0" fontId="6" fillId="0" borderId="0" xfId="0" applyFont="1" applyAlignment="1">
      <alignment vertical="center" wrapText="1"/>
    </xf>
    <xf numFmtId="0" fontId="2" fillId="0" borderId="0" xfId="0" applyNumberFormat="1" applyFont="1" applyFill="1" applyBorder="1" applyAlignment="1">
      <alignment horizontal="center"/>
    </xf>
    <xf numFmtId="0" fontId="2" fillId="0" borderId="0" xfId="0" applyNumberFormat="1" applyFont="1" applyFill="1" applyBorder="1" applyAlignment="1" applyProtection="1">
      <alignment horizontal="center"/>
      <protection locked="0"/>
    </xf>
    <xf numFmtId="0" fontId="1" fillId="33" borderId="0" xfId="0" applyNumberFormat="1" applyFont="1" applyFill="1" applyBorder="1" applyAlignment="1" applyProtection="1">
      <alignment horizontal="center"/>
    </xf>
    <xf numFmtId="0" fontId="1" fillId="33" borderId="0" xfId="0" applyNumberFormat="1" applyFont="1" applyFill="1" applyBorder="1" applyAlignment="1">
      <alignment horizontal="center"/>
    </xf>
    <xf numFmtId="0" fontId="1" fillId="33" borderId="0" xfId="0" applyNumberFormat="1" applyFont="1" applyFill="1" applyBorder="1" applyAlignment="1" applyProtection="1">
      <alignment horizontal="center" wrapText="1"/>
      <protection locked="0"/>
    </xf>
    <xf numFmtId="0" fontId="2" fillId="0" borderId="0" xfId="0" applyNumberFormat="1" applyFont="1" applyFill="1" applyBorder="1" applyAlignment="1" applyProtection="1">
      <alignment horizontal="center"/>
    </xf>
    <xf numFmtId="214" fontId="2" fillId="0" borderId="0" xfId="0" applyNumberFormat="1" applyFont="1" applyFill="1" applyBorder="1" applyAlignment="1">
      <alignment horizontal="right" vertical="top" indent="1"/>
    </xf>
    <xf numFmtId="214" fontId="4" fillId="0" borderId="0" xfId="0" applyNumberFormat="1" applyFont="1" applyFill="1" applyBorder="1" applyAlignment="1">
      <alignment horizontal="right" vertical="top" indent="1"/>
    </xf>
    <xf numFmtId="214" fontId="1" fillId="33" borderId="0" xfId="0" applyNumberFormat="1" applyFont="1" applyFill="1" applyBorder="1" applyAlignment="1">
      <alignment horizontal="right" indent="1"/>
    </xf>
    <xf numFmtId="214" fontId="2" fillId="0" borderId="0" xfId="0" applyNumberFormat="1" applyFont="1" applyFill="1" applyBorder="1" applyAlignment="1">
      <alignment horizontal="right" indent="1"/>
    </xf>
    <xf numFmtId="49" fontId="2" fillId="0" borderId="0" xfId="0" applyNumberFormat="1" applyFont="1" applyFill="1" applyBorder="1" applyAlignment="1" applyProtection="1">
      <alignment horizontal="left" vertical="center"/>
    </xf>
    <xf numFmtId="49" fontId="1" fillId="0" borderId="0" xfId="0" applyNumberFormat="1" applyFont="1" applyFill="1" applyBorder="1" applyAlignment="1" applyProtection="1">
      <alignment horizontal="center" vertical="center"/>
    </xf>
    <xf numFmtId="0" fontId="2" fillId="0" borderId="0" xfId="0" applyFont="1" applyFill="1" applyBorder="1" applyAlignment="1">
      <alignment horizontal="center" vertical="center"/>
    </xf>
    <xf numFmtId="215" fontId="2" fillId="0" borderId="0" xfId="0" applyNumberFormat="1" applyFont="1" applyFill="1" applyBorder="1" applyAlignment="1">
      <alignment horizontal="right" vertical="center"/>
    </xf>
    <xf numFmtId="49" fontId="2" fillId="0" borderId="0" xfId="0" applyNumberFormat="1" applyFont="1" applyFill="1" applyBorder="1" applyAlignment="1" applyProtection="1">
      <alignment vertical="center" wrapText="1"/>
      <protection locked="0"/>
    </xf>
    <xf numFmtId="0" fontId="2" fillId="0" borderId="0" xfId="0" applyFont="1" applyFill="1" applyBorder="1" applyAlignment="1" applyProtection="1">
      <alignment horizontal="center" vertical="center"/>
      <protection locked="0"/>
    </xf>
    <xf numFmtId="214" fontId="2" fillId="0" borderId="0" xfId="0" applyNumberFormat="1" applyFont="1" applyFill="1" applyBorder="1" applyAlignment="1" applyProtection="1">
      <alignment horizontal="right" vertical="center"/>
      <protection locked="0"/>
    </xf>
    <xf numFmtId="214" fontId="2" fillId="0" borderId="0" xfId="0" applyNumberFormat="1" applyFont="1" applyFill="1" applyBorder="1" applyAlignment="1">
      <alignment horizontal="right" vertical="center"/>
    </xf>
    <xf numFmtId="10" fontId="2" fillId="0" borderId="0" xfId="0" applyNumberFormat="1" applyFont="1" applyFill="1" applyBorder="1" applyAlignment="1" applyProtection="1">
      <alignment horizontal="center" vertical="center"/>
      <protection locked="0"/>
    </xf>
    <xf numFmtId="0" fontId="2" fillId="0" borderId="0" xfId="0" applyNumberFormat="1" applyFont="1" applyFill="1" applyBorder="1" applyAlignment="1">
      <alignment horizontal="left" vertical="top" wrapText="1"/>
    </xf>
    <xf numFmtId="0" fontId="1" fillId="0" borderId="0" xfId="0" applyNumberFormat="1" applyFont="1" applyFill="1" applyBorder="1" applyAlignment="1">
      <alignment horizontal="left" vertical="top" wrapText="1"/>
    </xf>
    <xf numFmtId="0" fontId="1" fillId="33" borderId="0" xfId="0" applyNumberFormat="1" applyFont="1" applyFill="1" applyBorder="1" applyAlignment="1">
      <alignment horizontal="left" wrapText="1"/>
    </xf>
    <xf numFmtId="0" fontId="2" fillId="0" borderId="0" xfId="0" applyNumberFormat="1" applyFont="1" applyFill="1" applyBorder="1" applyAlignment="1">
      <alignment horizontal="left" wrapText="1"/>
    </xf>
    <xf numFmtId="0" fontId="2" fillId="0" borderId="0" xfId="0" applyNumberFormat="1" applyFont="1" applyFill="1" applyBorder="1" applyAlignment="1" applyProtection="1">
      <alignment horizontal="left" wrapText="1"/>
      <protection locked="0"/>
    </xf>
    <xf numFmtId="0" fontId="6" fillId="34" borderId="0" xfId="40" applyFont="1" applyFill="1" applyAlignment="1">
      <alignment vertical="top"/>
    </xf>
    <xf numFmtId="0" fontId="35" fillId="0" borderId="0" xfId="40" applyAlignment="1">
      <alignment vertical="top"/>
    </xf>
    <xf numFmtId="0" fontId="35" fillId="0" borderId="0" xfId="40" applyAlignment="1">
      <alignment vertical="top" wrapText="1"/>
    </xf>
    <xf numFmtId="0" fontId="0" fillId="0" borderId="0" xfId="0" applyFont="1" applyAlignment="1">
      <alignment vertical="center" wrapText="1"/>
    </xf>
    <xf numFmtId="0" fontId="7" fillId="0" borderId="0" xfId="30" applyFont="1" applyAlignment="1" applyProtection="1">
      <alignment vertical="center" wrapText="1"/>
    </xf>
    <xf numFmtId="0" fontId="35" fillId="0" borderId="0" xfId="40" applyAlignment="1">
      <alignment horizontal="left" vertical="top"/>
    </xf>
    <xf numFmtId="0" fontId="1" fillId="0" borderId="0" xfId="0" applyFont="1" applyFill="1" applyBorder="1" applyAlignment="1">
      <alignment horizontal="center" vertical="center"/>
    </xf>
    <xf numFmtId="0" fontId="2" fillId="0" borderId="0" xfId="0" applyFont="1" applyFill="1" applyBorder="1" applyAlignment="1">
      <alignment horizontal="center" wrapText="1"/>
    </xf>
    <xf numFmtId="0" fontId="1" fillId="0" borderId="0" xfId="0" applyFont="1" applyFill="1" applyBorder="1" applyAlignment="1">
      <alignment horizontal="center" wrapText="1"/>
    </xf>
    <xf numFmtId="214" fontId="1" fillId="33" borderId="0" xfId="0" applyNumberFormat="1" applyFont="1" applyFill="1" applyBorder="1" applyAlignment="1">
      <alignment horizontal="left" wrapText="1"/>
    </xf>
    <xf numFmtId="0" fontId="6" fillId="0" borderId="0" xfId="40" applyFont="1" applyAlignment="1">
      <alignment vertical="top" wrapText="1"/>
    </xf>
    <xf numFmtId="0" fontId="6" fillId="0" borderId="0" xfId="40" applyFont="1" applyAlignment="1">
      <alignment vertical="top"/>
    </xf>
    <xf numFmtId="0" fontId="27" fillId="0" borderId="0" xfId="0" applyFont="1" applyAlignment="1">
      <alignment vertical="center" wrapText="1"/>
    </xf>
    <xf numFmtId="0" fontId="1" fillId="0" borderId="0" xfId="0" applyNumberFormat="1" applyFont="1" applyFill="1" applyBorder="1" applyAlignment="1" applyProtection="1">
      <alignment horizontal="center" vertical="top"/>
    </xf>
    <xf numFmtId="0" fontId="1" fillId="33" borderId="0" xfId="0" applyNumberFormat="1" applyFont="1" applyFill="1" applyBorder="1" applyAlignment="1">
      <alignment horizontal="left"/>
    </xf>
    <xf numFmtId="0" fontId="2" fillId="0" borderId="0" xfId="0" applyNumberFormat="1" applyFont="1" applyFill="1" applyBorder="1" applyAlignment="1">
      <alignment horizontal="left"/>
    </xf>
    <xf numFmtId="0" fontId="2" fillId="0" borderId="0" xfId="0" applyNumberFormat="1" applyFont="1" applyFill="1" applyBorder="1" applyAlignment="1">
      <alignment horizontal="center" vertical="top"/>
    </xf>
    <xf numFmtId="0" fontId="1" fillId="33" borderId="0" xfId="0" applyNumberFormat="1" applyFont="1" applyFill="1" applyBorder="1" applyAlignment="1">
      <alignment horizontal="center" wrapText="1"/>
    </xf>
    <xf numFmtId="0" fontId="2" fillId="0" borderId="0" xfId="0" applyNumberFormat="1" applyFont="1" applyFill="1" applyBorder="1" applyAlignment="1">
      <alignment horizontal="center"/>
    </xf>
    <xf numFmtId="0" fontId="1" fillId="0" borderId="0" xfId="0" applyNumberFormat="1" applyFont="1" applyFill="1" applyBorder="1" applyAlignment="1">
      <alignment horizontal="center" vertical="top"/>
    </xf>
    <xf numFmtId="0" fontId="1" fillId="33" borderId="0" xfId="0" applyNumberFormat="1" applyFont="1" applyFill="1" applyBorder="1" applyAlignment="1">
      <alignment horizontal="center"/>
    </xf>
    <xf numFmtId="216" fontId="2" fillId="0" borderId="0" xfId="0" applyNumberFormat="1" applyFont="1" applyFill="1" applyBorder="1" applyAlignment="1" applyProtection="1">
      <alignment horizontal="center" vertical="top"/>
      <protection locked="0"/>
    </xf>
    <xf numFmtId="216" fontId="5" fillId="0" borderId="0" xfId="0" applyNumberFormat="1" applyFont="1" applyFill="1" applyBorder="1" applyAlignment="1" applyProtection="1">
      <alignment horizontal="center" vertical="top"/>
      <protection locked="0"/>
    </xf>
    <xf numFmtId="216" fontId="1" fillId="33" borderId="0" xfId="0" applyNumberFormat="1" applyFont="1" applyFill="1" applyBorder="1" applyAlignment="1" applyProtection="1">
      <alignment horizontal="center"/>
      <protection locked="0"/>
    </xf>
    <xf numFmtId="216" fontId="2" fillId="0" borderId="0" xfId="0" applyNumberFormat="1" applyFont="1" applyFill="1" applyBorder="1" applyAlignment="1" applyProtection="1">
      <alignment horizontal="center"/>
      <protection locked="0"/>
    </xf>
    <xf numFmtId="216" fontId="25" fillId="0" borderId="0" xfId="0" applyNumberFormat="1" applyFont="1" applyFill="1" applyBorder="1" applyAlignment="1" applyProtection="1">
      <alignment horizontal="right" vertical="top" indent="1"/>
      <protection locked="0"/>
    </xf>
    <xf numFmtId="216" fontId="26" fillId="0" borderId="0" xfId="0" applyNumberFormat="1" applyFont="1" applyFill="1" applyBorder="1" applyAlignment="1" applyProtection="1">
      <alignment horizontal="right" vertical="top" indent="1"/>
      <protection locked="0"/>
    </xf>
    <xf numFmtId="216" fontId="25" fillId="0" borderId="0" xfId="0" applyNumberFormat="1" applyFont="1" applyFill="1" applyBorder="1" applyAlignment="1" applyProtection="1">
      <alignment horizontal="left"/>
      <protection locked="0"/>
    </xf>
    <xf numFmtId="216" fontId="25" fillId="0" borderId="0" xfId="0" applyNumberFormat="1" applyFont="1" applyFill="1" applyBorder="1" applyAlignment="1" applyProtection="1">
      <alignment horizontal="left" wrapText="1"/>
      <protection locked="0"/>
    </xf>
    <xf numFmtId="217" fontId="2" fillId="0" borderId="0" xfId="0" applyNumberFormat="1" applyFont="1" applyFill="1" applyBorder="1" applyAlignment="1" applyProtection="1">
      <alignment horizontal="right" vertical="top"/>
      <protection locked="0"/>
    </xf>
    <xf numFmtId="217" fontId="1" fillId="0" borderId="0" xfId="0" applyNumberFormat="1" applyFont="1" applyFill="1" applyBorder="1" applyAlignment="1" applyProtection="1">
      <alignment horizontal="right" vertical="top"/>
      <protection locked="0"/>
    </xf>
    <xf numFmtId="217" fontId="2" fillId="0" borderId="0" xfId="0" applyNumberFormat="1" applyFont="1" applyFill="1" applyBorder="1" applyAlignment="1" applyProtection="1">
      <alignment horizontal="right"/>
      <protection locked="0"/>
    </xf>
    <xf numFmtId="217" fontId="2" fillId="0" borderId="0" xfId="0" applyNumberFormat="1" applyFont="1" applyFill="1" applyBorder="1" applyAlignment="1">
      <alignment horizontal="right" vertical="top"/>
    </xf>
    <xf numFmtId="217" fontId="4" fillId="0" borderId="0" xfId="0" applyNumberFormat="1" applyFont="1" applyFill="1" applyBorder="1" applyAlignment="1">
      <alignment horizontal="right" vertical="top"/>
    </xf>
    <xf numFmtId="217" fontId="1" fillId="33" borderId="0" xfId="0" applyNumberFormat="1" applyFont="1" applyFill="1" applyBorder="1" applyAlignment="1">
      <alignment horizontal="right"/>
    </xf>
    <xf numFmtId="217" fontId="2" fillId="0" borderId="0" xfId="0" applyNumberFormat="1" applyFont="1" applyFill="1" applyBorder="1" applyAlignment="1">
      <alignment horizontal="right"/>
    </xf>
    <xf numFmtId="217" fontId="2" fillId="0" borderId="0" xfId="0" applyNumberFormat="1" applyFont="1" applyFill="1" applyBorder="1" applyAlignment="1" applyProtection="1">
      <alignment horizontal="right" wrapText="1"/>
      <protection locked="0"/>
    </xf>
    <xf numFmtId="0" fontId="2" fillId="0" borderId="0" xfId="0" quotePrefix="1" applyNumberFormat="1" applyFont="1" applyFill="1" applyBorder="1" applyAlignment="1">
      <alignment horizontal="left"/>
    </xf>
    <xf numFmtId="0" fontId="2" fillId="0" borderId="0" xfId="0" quotePrefix="1" applyNumberFormat="1" applyFont="1" applyFill="1" applyBorder="1" applyAlignment="1">
      <alignment horizontal="left" wrapText="1"/>
    </xf>
    <xf numFmtId="0" fontId="1" fillId="0" borderId="0" xfId="0" applyNumberFormat="1" applyFont="1" applyFill="1" applyBorder="1" applyAlignment="1" applyProtection="1">
      <alignment horizontal="center"/>
    </xf>
    <xf numFmtId="0" fontId="1" fillId="0" borderId="0" xfId="0" quotePrefix="1" applyNumberFormat="1" applyFont="1" applyFill="1" applyBorder="1" applyAlignment="1">
      <alignment horizontal="left"/>
    </xf>
    <xf numFmtId="0" fontId="1" fillId="0" borderId="0" xfId="0" quotePrefix="1" applyNumberFormat="1" applyFont="1" applyFill="1" applyBorder="1" applyAlignment="1">
      <alignment horizontal="left" wrapText="1"/>
    </xf>
    <xf numFmtId="0" fontId="1" fillId="0" borderId="0" xfId="0" applyNumberFormat="1" applyFont="1" applyFill="1" applyBorder="1" applyAlignment="1">
      <alignment horizontal="center"/>
    </xf>
    <xf numFmtId="0" fontId="1" fillId="0" borderId="0" xfId="0" applyNumberFormat="1" applyFont="1" applyFill="1" applyBorder="1" applyAlignment="1">
      <alignment horizontal="center"/>
    </xf>
    <xf numFmtId="0" fontId="1" fillId="0" borderId="0" xfId="0" applyNumberFormat="1" applyFont="1" applyFill="1" applyBorder="1" applyAlignment="1" applyProtection="1">
      <alignment horizontal="center"/>
      <protection locked="0"/>
    </xf>
    <xf numFmtId="217" fontId="1" fillId="0" borderId="0" xfId="0" applyNumberFormat="1" applyFont="1" applyFill="1" applyBorder="1" applyAlignment="1" applyProtection="1">
      <alignment horizontal="right"/>
      <protection locked="0"/>
    </xf>
    <xf numFmtId="216" fontId="26" fillId="0" borderId="0" xfId="0" applyNumberFormat="1" applyFont="1" applyFill="1" applyBorder="1" applyAlignment="1" applyProtection="1">
      <alignment horizontal="left" wrapText="1"/>
      <protection locked="0"/>
    </xf>
    <xf numFmtId="217" fontId="1" fillId="0" borderId="0" xfId="0" applyNumberFormat="1" applyFont="1" applyFill="1" applyBorder="1" applyAlignment="1" applyProtection="1">
      <alignment horizontal="right" wrapText="1"/>
      <protection locked="0"/>
    </xf>
    <xf numFmtId="217" fontId="1" fillId="0" borderId="0" xfId="0" applyNumberFormat="1" applyFont="1" applyFill="1" applyBorder="1" applyAlignment="1">
      <alignment horizontal="right"/>
    </xf>
    <xf numFmtId="216" fontId="1" fillId="0" borderId="0" xfId="0" applyNumberFormat="1" applyFont="1" applyFill="1" applyBorder="1" applyAlignment="1" applyProtection="1">
      <alignment horizontal="center"/>
      <protection locked="0"/>
    </xf>
    <xf numFmtId="214" fontId="1" fillId="0" borderId="0" xfId="0" applyNumberFormat="1" applyFont="1" applyFill="1" applyBorder="1" applyAlignment="1">
      <alignment horizontal="right" indent="1"/>
    </xf>
    <xf numFmtId="0" fontId="6" fillId="0" borderId="0" xfId="0" applyFont="1" applyAlignment="1"/>
    <xf numFmtId="0" fontId="2" fillId="0" borderId="0" xfId="0" quotePrefix="1" applyFont="1" applyFill="1" applyBorder="1" applyAlignment="1">
      <alignment horizontal="left"/>
    </xf>
    <xf numFmtId="0" fontId="2" fillId="0" borderId="0" xfId="0" quotePrefix="1" applyFont="1" applyFill="1" applyBorder="1" applyAlignment="1">
      <alignment horizontal="left" wrapText="1"/>
    </xf>
    <xf numFmtId="217" fontId="32" fillId="0" borderId="0" xfId="0" applyNumberFormat="1" applyFont="1" applyFill="1" applyBorder="1" applyAlignment="1" applyProtection="1">
      <alignment horizontal="right" vertical="top"/>
      <protection locked="0"/>
    </xf>
    <xf numFmtId="217" fontId="33" fillId="0" borderId="0" xfId="0" applyNumberFormat="1" applyFont="1" applyFill="1" applyBorder="1" applyAlignment="1" applyProtection="1">
      <alignment horizontal="right" vertical="top"/>
      <protection locked="0"/>
    </xf>
    <xf numFmtId="217" fontId="33" fillId="0" borderId="0" xfId="0" applyNumberFormat="1" applyFont="1" applyFill="1" applyBorder="1" applyAlignment="1" applyProtection="1">
      <alignment horizontal="right"/>
      <protection locked="0"/>
    </xf>
    <xf numFmtId="217" fontId="32" fillId="0" borderId="0" xfId="0" applyNumberFormat="1" applyFont="1" applyFill="1" applyBorder="1" applyAlignment="1" applyProtection="1">
      <alignment horizontal="right"/>
      <protection locked="0"/>
    </xf>
    <xf numFmtId="0" fontId="32" fillId="0" borderId="0" xfId="0" applyNumberFormat="1" applyFont="1" applyFill="1" applyBorder="1" applyAlignment="1" applyProtection="1">
      <alignment horizontal="right" vertical="top" indent="1"/>
      <protection locked="0"/>
    </xf>
    <xf numFmtId="0" fontId="33" fillId="0" borderId="0" xfId="0" applyNumberFormat="1" applyFont="1" applyFill="1" applyBorder="1" applyAlignment="1" applyProtection="1">
      <alignment horizontal="right" vertical="top" indent="1"/>
      <protection locked="0"/>
    </xf>
    <xf numFmtId="0" fontId="33" fillId="33" borderId="0" xfId="0" applyNumberFormat="1" applyFont="1" applyFill="1" applyBorder="1" applyAlignment="1" applyProtection="1">
      <alignment horizontal="center"/>
      <protection locked="0"/>
    </xf>
    <xf numFmtId="0" fontId="33" fillId="0" borderId="0" xfId="0" applyNumberFormat="1" applyFont="1" applyFill="1" applyBorder="1" applyAlignment="1" applyProtection="1">
      <alignment horizontal="left" wrapText="1"/>
      <protection locked="0"/>
    </xf>
    <xf numFmtId="0" fontId="32" fillId="0" borderId="0" xfId="0" applyFont="1" applyFill="1" applyBorder="1" applyAlignment="1" applyProtection="1">
      <alignment horizontal="center"/>
      <protection locked="0"/>
    </xf>
    <xf numFmtId="0" fontId="32" fillId="0" borderId="0" xfId="0" applyNumberFormat="1" applyFont="1" applyFill="1" applyBorder="1" applyAlignment="1" applyProtection="1">
      <alignment horizontal="left" wrapText="1"/>
      <protection locked="0"/>
    </xf>
    <xf numFmtId="216" fontId="25" fillId="0" borderId="0" xfId="0" applyNumberFormat="1" applyFont="1" applyFill="1" applyBorder="1" applyAlignment="1" applyProtection="1">
      <alignment horizontal="right" wrapText="1"/>
      <protection locked="0"/>
    </xf>
    <xf numFmtId="216" fontId="2" fillId="0" borderId="0" xfId="0" applyNumberFormat="1" applyFont="1" applyFill="1" applyBorder="1" applyAlignment="1" applyProtection="1">
      <alignment horizontal="right"/>
      <protection locked="0"/>
    </xf>
    <xf numFmtId="0" fontId="2" fillId="0" borderId="0" xfId="0" applyFont="1" applyFill="1" applyBorder="1" applyAlignment="1">
      <alignment horizontal="right" wrapText="1"/>
    </xf>
    <xf numFmtId="0" fontId="2" fillId="0" borderId="0" xfId="0" applyFont="1" applyFill="1" applyBorder="1" applyAlignment="1">
      <alignment horizontal="right"/>
    </xf>
    <xf numFmtId="216" fontId="26" fillId="35" borderId="0" xfId="0" applyNumberFormat="1" applyFont="1" applyFill="1" applyBorder="1" applyAlignment="1" applyProtection="1">
      <alignment horizontal="right" wrapText="1"/>
      <protection locked="0"/>
    </xf>
    <xf numFmtId="217" fontId="1" fillId="35" borderId="0" xfId="0" applyNumberFormat="1" applyFont="1" applyFill="1" applyBorder="1" applyAlignment="1" applyProtection="1">
      <alignment horizontal="right" wrapText="1"/>
      <protection locked="0"/>
    </xf>
    <xf numFmtId="216" fontId="1" fillId="35" borderId="0" xfId="0" applyNumberFormat="1" applyFont="1" applyFill="1" applyBorder="1" applyAlignment="1" applyProtection="1">
      <alignment horizontal="right"/>
      <protection locked="0"/>
    </xf>
    <xf numFmtId="0" fontId="1" fillId="35" borderId="0" xfId="0" applyFont="1" applyFill="1" applyBorder="1" applyAlignment="1">
      <alignment horizontal="right" wrapText="1"/>
    </xf>
    <xf numFmtId="0" fontId="1" fillId="35" borderId="0" xfId="0" applyFont="1" applyFill="1" applyBorder="1" applyAlignment="1">
      <alignment horizontal="right"/>
    </xf>
    <xf numFmtId="216" fontId="26" fillId="35" borderId="0" xfId="0" applyNumberFormat="1" applyFont="1" applyFill="1" applyAlignment="1" applyProtection="1">
      <alignment horizontal="left"/>
      <protection locked="0"/>
    </xf>
    <xf numFmtId="217" fontId="1" fillId="35" borderId="0" xfId="0" applyNumberFormat="1" applyFont="1" applyFill="1" applyAlignment="1" applyProtection="1">
      <alignment horizontal="right" wrapText="1"/>
      <protection locked="0"/>
    </xf>
    <xf numFmtId="0" fontId="1" fillId="35" borderId="0" xfId="0" applyFont="1" applyFill="1" applyBorder="1" applyAlignment="1">
      <alignment horizontal="center"/>
    </xf>
    <xf numFmtId="0" fontId="1" fillId="0" borderId="0" xfId="0" applyFont="1" applyFill="1" applyBorder="1" applyAlignment="1" applyProtection="1">
      <alignment horizontal="center" wrapText="1"/>
      <protection locked="0"/>
    </xf>
    <xf numFmtId="0" fontId="2" fillId="0" borderId="0" xfId="0" applyFont="1" applyFill="1" applyBorder="1" applyAlignment="1" applyProtection="1">
      <alignment horizontal="center" wrapText="1"/>
      <protection locked="0"/>
    </xf>
    <xf numFmtId="49" fontId="1" fillId="0" borderId="0" xfId="0" applyNumberFormat="1" applyFont="1" applyFill="1" applyBorder="1" applyAlignment="1" applyProtection="1"/>
    <xf numFmtId="49" fontId="2" fillId="0" borderId="0" xfId="0" applyNumberFormat="1" applyFont="1" applyFill="1" applyBorder="1" applyAlignment="1" applyProtection="1">
      <alignment horizontal="left"/>
    </xf>
    <xf numFmtId="214" fontId="2" fillId="0" borderId="0" xfId="0" applyNumberFormat="1" applyFont="1" applyFill="1" applyBorder="1" applyAlignment="1" applyProtection="1">
      <alignment horizontal="right"/>
    </xf>
    <xf numFmtId="215" fontId="2" fillId="0" borderId="0" xfId="0" applyNumberFormat="1" applyFont="1" applyFill="1" applyBorder="1" applyAlignment="1" applyProtection="1">
      <alignment horizontal="right"/>
    </xf>
    <xf numFmtId="49" fontId="1" fillId="0" borderId="0" xfId="0" applyNumberFormat="1" applyFont="1" applyFill="1" applyBorder="1" applyAlignment="1" applyProtection="1">
      <alignment horizontal="left"/>
    </xf>
    <xf numFmtId="214" fontId="1" fillId="0" borderId="0" xfId="0" applyNumberFormat="1" applyFont="1" applyFill="1" applyBorder="1" applyAlignment="1" applyProtection="1">
      <alignment horizontal="right"/>
    </xf>
    <xf numFmtId="214" fontId="4" fillId="0" borderId="0" xfId="0" applyNumberFormat="1" applyFont="1" applyFill="1" applyBorder="1" applyAlignment="1" applyProtection="1">
      <alignment horizontal="right"/>
    </xf>
    <xf numFmtId="215" fontId="3" fillId="0" borderId="0" xfId="0" applyNumberFormat="1" applyFont="1" applyFill="1" applyBorder="1" applyAlignment="1" applyProtection="1">
      <alignment horizontal="right"/>
    </xf>
    <xf numFmtId="49" fontId="1" fillId="33" borderId="10" xfId="0" applyNumberFormat="1" applyFont="1" applyFill="1" applyBorder="1" applyAlignment="1" applyProtection="1">
      <alignment wrapText="1"/>
    </xf>
    <xf numFmtId="49" fontId="1" fillId="33" borderId="11" xfId="0" applyNumberFormat="1" applyFont="1" applyFill="1" applyBorder="1" applyAlignment="1" applyProtection="1">
      <alignment horizontal="center"/>
    </xf>
    <xf numFmtId="214" fontId="1" fillId="33" borderId="11" xfId="0" applyNumberFormat="1" applyFont="1" applyFill="1" applyBorder="1" applyAlignment="1" applyProtection="1">
      <alignment horizontal="right"/>
    </xf>
    <xf numFmtId="214" fontId="1" fillId="33" borderId="11" xfId="0" applyNumberFormat="1" applyFont="1" applyFill="1" applyBorder="1" applyAlignment="1" applyProtection="1">
      <alignment horizontal="center"/>
    </xf>
    <xf numFmtId="49" fontId="1" fillId="33" borderId="12" xfId="0" applyNumberFormat="1" applyFont="1" applyFill="1" applyBorder="1" applyAlignment="1" applyProtection="1">
      <alignment horizontal="center"/>
    </xf>
    <xf numFmtId="215" fontId="1" fillId="33" borderId="13" xfId="0" applyNumberFormat="1" applyFont="1" applyFill="1" applyBorder="1" applyAlignment="1" applyProtection="1">
      <alignment horizontal="right"/>
    </xf>
    <xf numFmtId="49" fontId="2" fillId="0" borderId="14" xfId="0" applyNumberFormat="1" applyFont="1" applyFill="1" applyBorder="1" applyAlignment="1" applyProtection="1">
      <alignment wrapText="1"/>
      <protection locked="0"/>
    </xf>
    <xf numFmtId="0" fontId="2" fillId="0" borderId="15" xfId="0" applyFont="1" applyFill="1" applyBorder="1" applyAlignment="1" applyProtection="1">
      <alignment horizontal="center"/>
      <protection locked="0"/>
    </xf>
    <xf numFmtId="49" fontId="2" fillId="0" borderId="15" xfId="0" applyNumberFormat="1" applyFont="1" applyFill="1" applyBorder="1" applyAlignment="1" applyProtection="1">
      <alignment horizontal="left" wrapText="1"/>
      <protection locked="0"/>
    </xf>
    <xf numFmtId="214" fontId="2" fillId="0" borderId="15" xfId="0" applyNumberFormat="1" applyFont="1" applyFill="1" applyBorder="1" applyAlignment="1">
      <alignment horizontal="right"/>
    </xf>
    <xf numFmtId="10" fontId="2" fillId="0" borderId="16" xfId="0" applyNumberFormat="1" applyFont="1" applyFill="1" applyBorder="1" applyAlignment="1" applyProtection="1">
      <alignment horizontal="center"/>
      <protection locked="0"/>
    </xf>
    <xf numFmtId="215" fontId="2" fillId="0" borderId="17" xfId="0" applyNumberFormat="1" applyFont="1" applyFill="1" applyBorder="1" applyAlignment="1">
      <alignment horizontal="right"/>
    </xf>
    <xf numFmtId="49" fontId="2" fillId="0" borderId="18" xfId="0" applyNumberFormat="1" applyFont="1" applyFill="1" applyBorder="1" applyAlignment="1" applyProtection="1">
      <alignment wrapText="1"/>
      <protection locked="0"/>
    </xf>
    <xf numFmtId="0" fontId="2" fillId="0" borderId="19" xfId="0" applyFont="1" applyFill="1" applyBorder="1" applyAlignment="1" applyProtection="1">
      <alignment horizontal="center"/>
      <protection locked="0"/>
    </xf>
    <xf numFmtId="49" fontId="2" fillId="0" borderId="19" xfId="0" applyNumberFormat="1" applyFont="1" applyFill="1" applyBorder="1" applyAlignment="1" applyProtection="1">
      <alignment horizontal="left" wrapText="1"/>
      <protection locked="0"/>
    </xf>
    <xf numFmtId="214" fontId="2" fillId="0" borderId="19" xfId="0" applyNumberFormat="1" applyFont="1" applyFill="1" applyBorder="1" applyAlignment="1">
      <alignment horizontal="right"/>
    </xf>
    <xf numFmtId="10" fontId="2" fillId="0" borderId="20" xfId="0" applyNumberFormat="1" applyFont="1" applyFill="1" applyBorder="1" applyAlignment="1" applyProtection="1">
      <alignment horizontal="center"/>
      <protection locked="0"/>
    </xf>
    <xf numFmtId="215" fontId="2" fillId="0" borderId="21" xfId="0" applyNumberFormat="1" applyFont="1" applyFill="1" applyBorder="1" applyAlignment="1">
      <alignment horizontal="right"/>
    </xf>
    <xf numFmtId="49" fontId="1" fillId="33" borderId="22" xfId="0" applyNumberFormat="1" applyFont="1" applyFill="1" applyBorder="1" applyAlignment="1" applyProtection="1">
      <alignment wrapText="1"/>
      <protection locked="0"/>
    </xf>
    <xf numFmtId="0" fontId="1" fillId="33" borderId="23" xfId="0" applyFont="1" applyFill="1" applyBorder="1" applyAlignment="1" applyProtection="1">
      <alignment horizontal="center"/>
      <protection locked="0"/>
    </xf>
    <xf numFmtId="214" fontId="1" fillId="33" borderId="23" xfId="0" applyNumberFormat="1" applyFont="1" applyFill="1" applyBorder="1" applyAlignment="1" applyProtection="1">
      <alignment horizontal="right" wrapText="1"/>
      <protection locked="0"/>
    </xf>
    <xf numFmtId="214" fontId="1" fillId="33" borderId="23" xfId="0" applyNumberFormat="1" applyFont="1" applyFill="1" applyBorder="1" applyAlignment="1">
      <alignment horizontal="right"/>
    </xf>
    <xf numFmtId="10" fontId="1" fillId="33" borderId="24" xfId="0" applyNumberFormat="1" applyFont="1" applyFill="1" applyBorder="1" applyAlignment="1" applyProtection="1">
      <alignment horizontal="center"/>
      <protection locked="0"/>
    </xf>
    <xf numFmtId="215" fontId="2" fillId="0" borderId="0" xfId="0" applyNumberFormat="1" applyFont="1" applyFill="1" applyBorder="1" applyAlignment="1">
      <alignment horizontal="right"/>
    </xf>
    <xf numFmtId="49" fontId="1" fillId="0" borderId="25" xfId="0" applyNumberFormat="1" applyFont="1" applyFill="1" applyBorder="1" applyAlignment="1" applyProtection="1">
      <alignment wrapText="1"/>
      <protection locked="0"/>
    </xf>
    <xf numFmtId="0" fontId="1" fillId="0" borderId="0" xfId="0" applyFont="1" applyFill="1" applyBorder="1" applyAlignment="1" applyProtection="1">
      <alignment horizontal="center"/>
      <protection locked="0"/>
    </xf>
    <xf numFmtId="214" fontId="1" fillId="0" borderId="0" xfId="0" applyNumberFormat="1" applyFont="1" applyFill="1" applyBorder="1" applyAlignment="1" applyProtection="1">
      <alignment horizontal="right" wrapText="1"/>
      <protection locked="0"/>
    </xf>
    <xf numFmtId="214" fontId="1" fillId="0" borderId="0" xfId="0" applyNumberFormat="1" applyFont="1" applyFill="1" applyBorder="1" applyAlignment="1">
      <alignment horizontal="right"/>
    </xf>
    <xf numFmtId="10" fontId="1" fillId="0" borderId="26" xfId="0" applyNumberFormat="1" applyFont="1" applyFill="1" applyBorder="1" applyAlignment="1" applyProtection="1">
      <alignment horizontal="center"/>
      <protection locked="0"/>
    </xf>
    <xf numFmtId="217" fontId="2" fillId="0" borderId="0" xfId="0" applyNumberFormat="1" applyFont="1" applyFill="1" applyBorder="1" applyAlignment="1" applyProtection="1">
      <alignment horizontal="right"/>
    </xf>
    <xf numFmtId="217" fontId="1" fillId="0" borderId="0" xfId="0" applyNumberFormat="1" applyFont="1" applyFill="1" applyBorder="1" applyAlignment="1" applyProtection="1">
      <alignment horizontal="right"/>
    </xf>
    <xf numFmtId="217" fontId="1" fillId="33" borderId="11" xfId="0" applyNumberFormat="1" applyFont="1" applyFill="1" applyBorder="1" applyAlignment="1" applyProtection="1">
      <alignment horizontal="right"/>
    </xf>
    <xf numFmtId="217" fontId="2" fillId="0" borderId="15" xfId="0" applyNumberFormat="1" applyFont="1" applyFill="1" applyBorder="1" applyAlignment="1" applyProtection="1">
      <alignment horizontal="right"/>
      <protection locked="0"/>
    </xf>
    <xf numFmtId="217" fontId="2" fillId="0" borderId="19" xfId="0" applyNumberFormat="1" applyFont="1" applyFill="1" applyBorder="1" applyAlignment="1" applyProtection="1">
      <alignment horizontal="right"/>
      <protection locked="0"/>
    </xf>
    <xf numFmtId="217" fontId="1" fillId="33" borderId="23" xfId="0" applyNumberFormat="1" applyFont="1" applyFill="1" applyBorder="1" applyAlignment="1" applyProtection="1">
      <alignment horizontal="right"/>
      <protection locked="0"/>
    </xf>
    <xf numFmtId="217" fontId="2" fillId="0" borderId="0" xfId="0" applyNumberFormat="1" applyFont="1" applyFill="1" applyBorder="1" applyAlignment="1" applyProtection="1">
      <alignment horizontal="right" vertical="center"/>
      <protection locked="0"/>
    </xf>
    <xf numFmtId="0" fontId="1" fillId="35" borderId="0" xfId="0" applyNumberFormat="1" applyFont="1" applyFill="1" applyBorder="1" applyAlignment="1">
      <alignment horizontal="right"/>
    </xf>
    <xf numFmtId="0" fontId="1" fillId="35" borderId="0" xfId="0" applyNumberFormat="1" applyFont="1" applyFill="1" applyBorder="1" applyAlignment="1">
      <alignment horizontal="right" wrapText="1"/>
    </xf>
    <xf numFmtId="0" fontId="1" fillId="35" borderId="0" xfId="0" applyNumberFormat="1" applyFont="1" applyFill="1" applyBorder="1" applyAlignment="1" applyProtection="1">
      <alignment horizontal="right"/>
      <protection locked="0"/>
    </xf>
    <xf numFmtId="217" fontId="1" fillId="33" borderId="0" xfId="0" applyNumberFormat="1" applyFont="1" applyFill="1" applyBorder="1" applyAlignment="1" applyProtection="1">
      <alignment horizontal="right"/>
      <protection locked="0"/>
    </xf>
    <xf numFmtId="0" fontId="2" fillId="0" borderId="0" xfId="0" applyNumberFormat="1" applyFont="1" applyFill="1" applyBorder="1" applyAlignment="1" applyProtection="1">
      <alignment horizontal="right" wrapText="1"/>
      <protection locked="0"/>
    </xf>
    <xf numFmtId="0" fontId="2" fillId="0" borderId="0" xfId="0" applyNumberFormat="1" applyFont="1" applyFill="1" applyBorder="1" applyAlignment="1">
      <alignment horizontal="right"/>
    </xf>
    <xf numFmtId="0" fontId="2" fillId="0" borderId="0" xfId="0" applyNumberFormat="1" applyFont="1" applyFill="1" applyBorder="1" applyAlignment="1">
      <alignment horizontal="right" wrapText="1"/>
    </xf>
    <xf numFmtId="0" fontId="2" fillId="0" borderId="0" xfId="0" applyNumberFormat="1" applyFont="1" applyFill="1" applyBorder="1" applyAlignment="1" applyProtection="1">
      <alignment horizontal="right"/>
      <protection locked="0"/>
    </xf>
    <xf numFmtId="217" fontId="2" fillId="0" borderId="0" xfId="0" applyNumberFormat="1" applyFont="1" applyFill="1" applyBorder="1" applyAlignment="1" applyProtection="1">
      <alignment horizontal="right"/>
      <protection locked="0"/>
    </xf>
    <xf numFmtId="0" fontId="2" fillId="0" borderId="0" xfId="0" applyNumberFormat="1" applyFont="1" applyFill="1" applyBorder="1" applyAlignment="1" applyProtection="1">
      <alignment horizontal="left" vertical="center" wrapText="1"/>
    </xf>
    <xf numFmtId="0" fontId="2" fillId="0" borderId="0" xfId="0" applyNumberFormat="1" applyFont="1" applyFill="1" applyBorder="1" applyAlignment="1">
      <alignment horizontal="left" vertical="center" wrapText="1"/>
    </xf>
    <xf numFmtId="0" fontId="2" fillId="0" borderId="0" xfId="0" applyNumberFormat="1" applyFont="1" applyFill="1" applyBorder="1" applyAlignment="1" applyProtection="1">
      <alignment horizontal="left" vertical="center" wrapText="1"/>
      <protection locked="0"/>
    </xf>
    <xf numFmtId="217" fontId="2" fillId="0" borderId="0" xfId="0" applyNumberFormat="1" applyFont="1" applyFill="1" applyBorder="1" applyAlignment="1" applyProtection="1">
      <alignment horizontal="left" vertical="center" wrapText="1"/>
      <protection locked="0"/>
    </xf>
    <xf numFmtId="216" fontId="25" fillId="0" borderId="0" xfId="0" applyNumberFormat="1" applyFont="1" applyFill="1" applyBorder="1" applyAlignment="1" applyProtection="1">
      <alignment horizontal="left" vertical="center" wrapText="1"/>
      <protection locked="0"/>
    </xf>
    <xf numFmtId="217" fontId="2" fillId="0" borderId="0" xfId="0" applyNumberFormat="1" applyFont="1" applyFill="1" applyBorder="1" applyAlignment="1">
      <alignment horizontal="left" vertical="center" wrapText="1"/>
    </xf>
    <xf numFmtId="216" fontId="2" fillId="0" borderId="0" xfId="0" applyNumberFormat="1" applyFont="1" applyFill="1" applyBorder="1" applyAlignment="1" applyProtection="1">
      <alignment horizontal="left" vertical="center" wrapText="1"/>
      <protection locked="0"/>
    </xf>
    <xf numFmtId="214" fontId="2" fillId="0" borderId="0" xfId="0" applyNumberFormat="1" applyFont="1" applyFill="1" applyBorder="1" applyAlignment="1">
      <alignment horizontal="left" vertical="center" wrapText="1" indent="1"/>
    </xf>
    <xf numFmtId="0" fontId="2" fillId="0" borderId="0" xfId="0" applyFont="1" applyFill="1" applyBorder="1" applyAlignment="1">
      <alignment horizontal="left" vertical="center" wrapText="1"/>
    </xf>
    <xf numFmtId="217" fontId="33" fillId="33" borderId="0" xfId="0" applyNumberFormat="1" applyFont="1" applyFill="1" applyBorder="1" applyAlignment="1" applyProtection="1">
      <alignment horizontal="center"/>
      <protection locked="0"/>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T32"/>
  <sheetViews>
    <sheetView tabSelected="1" workbookViewId="0">
      <pane ySplit="4" topLeftCell="A5" activePane="bottomLeft" state="frozen"/>
      <selection pane="bottomLeft" activeCell="V17" sqref="V17"/>
    </sheetView>
  </sheetViews>
  <sheetFormatPr baseColWidth="10" defaultColWidth="9.140625" defaultRowHeight="10.5" x14ac:dyDescent="0.15"/>
  <cols>
    <col min="1" max="1" width="7.140625" style="30" customWidth="1"/>
    <col min="2" max="2" width="11.7109375" style="64" hidden="1" customWidth="1"/>
    <col min="3" max="3" width="3.7109375" style="64" hidden="1" customWidth="1"/>
    <col min="4" max="4" width="44.7109375" style="47" customWidth="1"/>
    <col min="5" max="5" width="4.7109375" style="25" customWidth="1"/>
    <col min="6" max="6" width="16.7109375" style="25" bestFit="1" customWidth="1"/>
    <col min="7" max="7" width="2.5703125" style="67" customWidth="1"/>
    <col min="8" max="9" width="4.7109375" style="26" hidden="1" customWidth="1"/>
    <col min="10" max="10" width="7.7109375" style="67" hidden="1" customWidth="1"/>
    <col min="11" max="11" width="12.7109375" style="80" customWidth="1"/>
    <col min="12" max="12" width="31.42578125" style="48" hidden="1" customWidth="1"/>
    <col min="13" max="13" width="19.7109375" style="77" hidden="1" customWidth="1"/>
    <col min="14" max="14" width="33.28515625" style="85" hidden="1" customWidth="1"/>
    <col min="15" max="15" width="24.85546875" style="85" hidden="1" customWidth="1"/>
    <col min="16" max="16" width="16.7109375" style="84" customWidth="1"/>
    <col min="17" max="17" width="8.140625" style="73" customWidth="1"/>
    <col min="18" max="18" width="15.140625" style="34" customWidth="1"/>
    <col min="19" max="19" width="15.7109375" style="56" customWidth="1"/>
    <col min="20" max="20" width="20.7109375" style="15" hidden="1" customWidth="1"/>
    <col min="21" max="21" width="9.140625" style="15" customWidth="1"/>
    <col min="22" max="16384" width="9.140625" style="15"/>
  </cols>
  <sheetData>
    <row r="1" spans="1:20" hidden="1" x14ac:dyDescent="0.15">
      <c r="A1" s="62"/>
      <c r="B1" s="17"/>
      <c r="C1" s="17"/>
      <c r="D1" s="44"/>
      <c r="E1" s="19"/>
      <c r="F1" s="19"/>
      <c r="G1" s="65"/>
      <c r="H1" s="20"/>
      <c r="I1" s="20"/>
      <c r="J1" s="65"/>
      <c r="K1" s="103"/>
      <c r="L1" s="107"/>
      <c r="M1" s="74"/>
      <c r="N1" s="78"/>
      <c r="O1" s="78"/>
      <c r="P1" s="81"/>
      <c r="Q1" s="70"/>
      <c r="R1" s="31"/>
    </row>
    <row r="2" spans="1:20" s="16" customFormat="1" hidden="1" x14ac:dyDescent="0.15">
      <c r="A2" s="18"/>
      <c r="B2" s="17"/>
      <c r="C2" s="17"/>
      <c r="D2" s="45"/>
      <c r="E2" s="18"/>
      <c r="F2" s="18"/>
      <c r="G2" s="68"/>
      <c r="H2" s="21"/>
      <c r="I2" s="21"/>
      <c r="J2" s="68"/>
      <c r="K2" s="104"/>
      <c r="L2" s="108"/>
      <c r="M2" s="75"/>
      <c r="N2" s="79"/>
      <c r="O2" s="79"/>
      <c r="P2" s="82"/>
      <c r="Q2" s="71"/>
      <c r="R2" s="32"/>
      <c r="S2" s="57"/>
    </row>
    <row r="3" spans="1:20" s="55" customFormat="1" ht="30" customHeight="1" x14ac:dyDescent="0.2">
      <c r="A3" s="14" t="s">
        <v>58</v>
      </c>
      <c r="B3" s="13"/>
      <c r="C3" s="13"/>
      <c r="D3" s="13"/>
      <c r="E3" s="12"/>
      <c r="F3" s="12"/>
      <c r="G3" s="12"/>
      <c r="H3" s="11"/>
      <c r="I3" s="11"/>
      <c r="J3" s="12"/>
      <c r="K3" s="10"/>
      <c r="L3" s="9"/>
      <c r="M3" s="8"/>
      <c r="N3" s="7"/>
      <c r="O3" s="7"/>
      <c r="P3" s="6"/>
      <c r="Q3" s="5"/>
      <c r="R3" s="4"/>
      <c r="S3" s="3"/>
      <c r="T3" s="2"/>
    </row>
    <row r="4" spans="1:20" ht="21" customHeight="1" x14ac:dyDescent="0.15">
      <c r="A4" s="27" t="s">
        <v>26</v>
      </c>
      <c r="B4" s="63" t="s">
        <v>20</v>
      </c>
      <c r="C4" s="63"/>
      <c r="D4" s="46" t="s">
        <v>12</v>
      </c>
      <c r="E4" s="28" t="s">
        <v>0</v>
      </c>
      <c r="F4" s="28" t="s">
        <v>21</v>
      </c>
      <c r="G4" s="66" t="s">
        <v>13</v>
      </c>
      <c r="H4" s="29" t="s">
        <v>2</v>
      </c>
      <c r="I4" s="29" t="s">
        <v>3</v>
      </c>
      <c r="J4" s="69" t="s">
        <v>37</v>
      </c>
      <c r="K4" s="189" t="s">
        <v>45</v>
      </c>
      <c r="L4" s="109" t="s">
        <v>15</v>
      </c>
      <c r="M4" s="122" t="s">
        <v>52</v>
      </c>
      <c r="N4" s="123" t="s">
        <v>54</v>
      </c>
      <c r="O4" s="123" t="s">
        <v>53</v>
      </c>
      <c r="P4" s="83" t="s">
        <v>16</v>
      </c>
      <c r="Q4" s="72" t="s">
        <v>17</v>
      </c>
      <c r="R4" s="33" t="s">
        <v>22</v>
      </c>
      <c r="S4" s="58" t="s">
        <v>44</v>
      </c>
      <c r="T4" s="124" t="s">
        <v>55</v>
      </c>
    </row>
    <row r="5" spans="1:20" s="100" customFormat="1" ht="12.75" x14ac:dyDescent="0.2">
      <c r="A5" s="88"/>
      <c r="B5" s="89" t="s">
        <v>59</v>
      </c>
      <c r="C5" s="89" t="s">
        <v>59</v>
      </c>
      <c r="D5" s="90" t="s">
        <v>60</v>
      </c>
      <c r="E5" s="91" t="s">
        <v>59</v>
      </c>
      <c r="F5" s="91"/>
      <c r="G5" s="92"/>
      <c r="H5" s="93"/>
      <c r="I5" s="93"/>
      <c r="J5" s="92"/>
      <c r="K5" s="105"/>
      <c r="L5" s="110"/>
      <c r="M5" s="95"/>
      <c r="N5" s="96"/>
      <c r="O5" s="96"/>
      <c r="P5" s="97"/>
      <c r="Q5" s="98"/>
      <c r="R5" s="99"/>
      <c r="S5" s="125"/>
      <c r="T5" s="16"/>
    </row>
    <row r="6" spans="1:20" x14ac:dyDescent="0.15">
      <c r="A6" s="15">
        <v>1</v>
      </c>
      <c r="B6" s="101" t="s">
        <v>59</v>
      </c>
      <c r="C6" s="101" t="s">
        <v>59</v>
      </c>
      <c r="D6" s="102" t="s">
        <v>62</v>
      </c>
      <c r="E6" s="15" t="s">
        <v>61</v>
      </c>
      <c r="F6" s="15" t="s">
        <v>63</v>
      </c>
      <c r="G6" s="67">
        <v>1</v>
      </c>
      <c r="H6" s="15"/>
      <c r="I6" s="15"/>
      <c r="J6" s="67">
        <f>G6-I6+H6</f>
        <v>1</v>
      </c>
      <c r="K6" s="106"/>
      <c r="L6" s="111" t="e">
        <f ca="1">EUROToLetters(K6)</f>
        <v>#NAME?</v>
      </c>
      <c r="M6" s="76"/>
      <c r="N6" s="80"/>
      <c r="O6" s="80"/>
      <c r="P6" s="84">
        <f>ROUND(G6*ROUND(K6,2),2)</f>
        <v>0</v>
      </c>
      <c r="Q6" s="73">
        <v>0.2</v>
      </c>
      <c r="R6" s="34">
        <f>ROUND(Q6*ROUND(P6,2),2)</f>
        <v>0</v>
      </c>
      <c r="S6" s="126"/>
    </row>
    <row r="7" spans="1:20" s="100" customFormat="1" ht="12.75" x14ac:dyDescent="0.2">
      <c r="A7" s="88"/>
      <c r="B7" s="89" t="s">
        <v>59</v>
      </c>
      <c r="C7" s="89" t="s">
        <v>59</v>
      </c>
      <c r="D7" s="90" t="s">
        <v>64</v>
      </c>
      <c r="E7" s="91" t="s">
        <v>59</v>
      </c>
      <c r="F7" s="91"/>
      <c r="G7" s="92"/>
      <c r="H7" s="93"/>
      <c r="I7" s="93"/>
      <c r="J7" s="92"/>
      <c r="K7" s="105"/>
      <c r="L7" s="110"/>
      <c r="M7" s="95"/>
      <c r="N7" s="96"/>
      <c r="O7" s="96"/>
      <c r="P7" s="97"/>
      <c r="Q7" s="98"/>
      <c r="R7" s="99"/>
      <c r="S7" s="125"/>
      <c r="T7" s="16"/>
    </row>
    <row r="8" spans="1:20" x14ac:dyDescent="0.15">
      <c r="A8" s="30">
        <v>2</v>
      </c>
      <c r="B8" s="86" t="s">
        <v>59</v>
      </c>
      <c r="C8" s="86" t="s">
        <v>59</v>
      </c>
      <c r="D8" s="87" t="s">
        <v>65</v>
      </c>
      <c r="E8" s="25" t="s">
        <v>61</v>
      </c>
      <c r="F8" s="25" t="s">
        <v>63</v>
      </c>
      <c r="G8" s="67">
        <v>1</v>
      </c>
      <c r="J8" s="67">
        <f>G8-I8+H8</f>
        <v>1</v>
      </c>
      <c r="K8" s="106"/>
      <c r="L8" s="112" t="e">
        <f ca="1">EUROToLetters(K8)</f>
        <v>#NAME?</v>
      </c>
      <c r="P8" s="84">
        <f>ROUND(G8*ROUND(K8,2),2)</f>
        <v>0</v>
      </c>
      <c r="Q8" s="73">
        <v>0.2</v>
      </c>
      <c r="R8" s="34">
        <f>ROUND(Q8*ROUND(P8,2),2)</f>
        <v>0</v>
      </c>
      <c r="S8" s="126"/>
    </row>
    <row r="9" spans="1:20" s="100" customFormat="1" ht="12.75" x14ac:dyDescent="0.2">
      <c r="A9" s="88"/>
      <c r="B9" s="89" t="s">
        <v>59</v>
      </c>
      <c r="C9" s="89" t="s">
        <v>59</v>
      </c>
      <c r="D9" s="90" t="s">
        <v>66</v>
      </c>
      <c r="E9" s="91" t="s">
        <v>59</v>
      </c>
      <c r="F9" s="91"/>
      <c r="G9" s="92"/>
      <c r="H9" s="93"/>
      <c r="I9" s="93"/>
      <c r="J9" s="92"/>
      <c r="K9" s="105"/>
      <c r="L9" s="110"/>
      <c r="M9" s="95"/>
      <c r="N9" s="96"/>
      <c r="O9" s="96"/>
      <c r="P9" s="97"/>
      <c r="Q9" s="98"/>
      <c r="R9" s="99"/>
      <c r="S9" s="125"/>
      <c r="T9" s="16"/>
    </row>
    <row r="10" spans="1:20" x14ac:dyDescent="0.15">
      <c r="A10" s="30">
        <v>3</v>
      </c>
      <c r="B10" s="86" t="s">
        <v>59</v>
      </c>
      <c r="C10" s="86" t="s">
        <v>59</v>
      </c>
      <c r="D10" s="87" t="s">
        <v>67</v>
      </c>
      <c r="E10" s="25" t="s">
        <v>61</v>
      </c>
      <c r="F10" s="25" t="s">
        <v>63</v>
      </c>
      <c r="G10" s="67">
        <v>2</v>
      </c>
      <c r="J10" s="67">
        <f>G10-I10+H10</f>
        <v>2</v>
      </c>
      <c r="K10" s="106"/>
      <c r="L10" s="112" t="e">
        <f ca="1">EUROToLetters(K10)</f>
        <v>#NAME?</v>
      </c>
      <c r="P10" s="84">
        <f>ROUND(G10*ROUND(K10,2),2)</f>
        <v>0</v>
      </c>
      <c r="Q10" s="73">
        <v>0.2</v>
      </c>
      <c r="R10" s="34">
        <f>ROUND(Q10*ROUND(P10,2),2)</f>
        <v>0</v>
      </c>
      <c r="S10" s="126"/>
    </row>
    <row r="11" spans="1:20" x14ac:dyDescent="0.15">
      <c r="A11" s="30">
        <v>4</v>
      </c>
      <c r="B11" s="86" t="s">
        <v>59</v>
      </c>
      <c r="C11" s="86" t="s">
        <v>59</v>
      </c>
      <c r="D11" s="87" t="s">
        <v>68</v>
      </c>
      <c r="E11" s="25" t="s">
        <v>61</v>
      </c>
      <c r="F11" s="25" t="s">
        <v>63</v>
      </c>
      <c r="G11" s="67">
        <v>4</v>
      </c>
      <c r="J11" s="67">
        <f>G11-I11+H11</f>
        <v>4</v>
      </c>
      <c r="K11" s="106"/>
      <c r="L11" s="112" t="e">
        <f ca="1">EUROToLetters(K11)</f>
        <v>#NAME?</v>
      </c>
      <c r="P11" s="84">
        <f>ROUND(G11*ROUND(K11,2),2)</f>
        <v>0</v>
      </c>
      <c r="Q11" s="73">
        <v>0.2</v>
      </c>
      <c r="R11" s="34">
        <f>ROUND(Q11*ROUND(P11,2),2)</f>
        <v>0</v>
      </c>
      <c r="S11" s="126"/>
    </row>
    <row r="12" spans="1:20" s="100" customFormat="1" ht="12.75" x14ac:dyDescent="0.2">
      <c r="A12" s="88"/>
      <c r="B12" s="89" t="s">
        <v>59</v>
      </c>
      <c r="C12" s="89" t="s">
        <v>59</v>
      </c>
      <c r="D12" s="90" t="s">
        <v>69</v>
      </c>
      <c r="E12" s="91" t="s">
        <v>59</v>
      </c>
      <c r="F12" s="91"/>
      <c r="G12" s="92"/>
      <c r="H12" s="93"/>
      <c r="I12" s="93"/>
      <c r="J12" s="92"/>
      <c r="K12" s="105"/>
      <c r="L12" s="110"/>
      <c r="M12" s="95"/>
      <c r="N12" s="96"/>
      <c r="O12" s="96"/>
      <c r="P12" s="97"/>
      <c r="Q12" s="98"/>
      <c r="R12" s="99"/>
      <c r="S12" s="125"/>
      <c r="T12" s="16"/>
    </row>
    <row r="13" spans="1:20" s="100" customFormat="1" ht="12.75" x14ac:dyDescent="0.2">
      <c r="A13" s="88"/>
      <c r="B13" s="89" t="s">
        <v>59</v>
      </c>
      <c r="C13" s="89" t="s">
        <v>59</v>
      </c>
      <c r="D13" s="90" t="s">
        <v>70</v>
      </c>
      <c r="E13" s="91" t="s">
        <v>59</v>
      </c>
      <c r="F13" s="91"/>
      <c r="G13" s="92"/>
      <c r="H13" s="93"/>
      <c r="I13" s="93"/>
      <c r="J13" s="92"/>
      <c r="K13" s="105"/>
      <c r="L13" s="110"/>
      <c r="M13" s="95"/>
      <c r="N13" s="96"/>
      <c r="O13" s="96"/>
      <c r="P13" s="97"/>
      <c r="Q13" s="98"/>
      <c r="R13" s="99"/>
      <c r="S13" s="125"/>
      <c r="T13" s="16"/>
    </row>
    <row r="14" spans="1:20" x14ac:dyDescent="0.15">
      <c r="A14" s="30">
        <v>5</v>
      </c>
      <c r="B14" s="86" t="s">
        <v>59</v>
      </c>
      <c r="C14" s="86" t="s">
        <v>59</v>
      </c>
      <c r="D14" s="87" t="s">
        <v>71</v>
      </c>
      <c r="E14" s="25" t="s">
        <v>61</v>
      </c>
      <c r="F14" s="25" t="s">
        <v>63</v>
      </c>
      <c r="G14" s="67">
        <v>8</v>
      </c>
      <c r="J14" s="67">
        <f>G14-I14+H14</f>
        <v>8</v>
      </c>
      <c r="K14" s="106"/>
      <c r="L14" s="112" t="e">
        <f ca="1">EUROToLetters(K14)</f>
        <v>#NAME?</v>
      </c>
      <c r="P14" s="84">
        <f>ROUND(G14*ROUND(K14,2),2)</f>
        <v>0</v>
      </c>
      <c r="Q14" s="73">
        <v>0.2</v>
      </c>
      <c r="R14" s="34">
        <f>ROUND(Q14*ROUND(P14,2),2)</f>
        <v>0</v>
      </c>
      <c r="S14" s="126"/>
    </row>
    <row r="15" spans="1:20" x14ac:dyDescent="0.15">
      <c r="A15" s="30">
        <v>6</v>
      </c>
      <c r="B15" s="86" t="s">
        <v>59</v>
      </c>
      <c r="C15" s="86" t="s">
        <v>59</v>
      </c>
      <c r="D15" s="87" t="s">
        <v>72</v>
      </c>
      <c r="E15" s="25" t="s">
        <v>61</v>
      </c>
      <c r="F15" s="25" t="s">
        <v>63</v>
      </c>
      <c r="G15" s="67">
        <v>5</v>
      </c>
      <c r="J15" s="67">
        <f>G15-I15+H15</f>
        <v>5</v>
      </c>
      <c r="K15" s="106"/>
      <c r="L15" s="112" t="e">
        <f ca="1">EUROToLetters(K15)</f>
        <v>#NAME?</v>
      </c>
      <c r="P15" s="84">
        <f>ROUND(G15*ROUND(K15,2),2)</f>
        <v>0</v>
      </c>
      <c r="Q15" s="73">
        <v>0.2</v>
      </c>
      <c r="R15" s="34">
        <f>ROUND(Q15*ROUND(P15,2),2)</f>
        <v>0</v>
      </c>
      <c r="S15" s="126"/>
    </row>
    <row r="16" spans="1:20" x14ac:dyDescent="0.15">
      <c r="A16" s="30">
        <v>7</v>
      </c>
      <c r="B16" s="86" t="s">
        <v>59</v>
      </c>
      <c r="C16" s="86" t="s">
        <v>59</v>
      </c>
      <c r="D16" s="87" t="s">
        <v>73</v>
      </c>
      <c r="E16" s="25" t="s">
        <v>61</v>
      </c>
      <c r="F16" s="25" t="s">
        <v>63</v>
      </c>
      <c r="G16" s="67">
        <v>1</v>
      </c>
      <c r="J16" s="67">
        <f>G16-I16+H16</f>
        <v>1</v>
      </c>
      <c r="K16" s="106"/>
      <c r="L16" s="112" t="e">
        <f ca="1">EUROToLetters(K16)</f>
        <v>#NAME?</v>
      </c>
      <c r="P16" s="84">
        <f>ROUND(G16*ROUND(K16,2),2)</f>
        <v>0</v>
      </c>
      <c r="Q16" s="73">
        <v>0.2</v>
      </c>
      <c r="R16" s="34">
        <f>ROUND(Q16*ROUND(P16,2),2)</f>
        <v>0</v>
      </c>
      <c r="S16" s="126"/>
    </row>
    <row r="17" spans="1:20" x14ac:dyDescent="0.15">
      <c r="A17" s="30">
        <v>8</v>
      </c>
      <c r="B17" s="86" t="s">
        <v>59</v>
      </c>
      <c r="C17" s="86" t="s">
        <v>59</v>
      </c>
      <c r="D17" s="87" t="s">
        <v>74</v>
      </c>
      <c r="E17" s="25" t="s">
        <v>61</v>
      </c>
      <c r="F17" s="25" t="s">
        <v>63</v>
      </c>
      <c r="G17" s="67">
        <v>1</v>
      </c>
      <c r="J17" s="67">
        <f>G17-I17+H17</f>
        <v>1</v>
      </c>
      <c r="K17" s="106"/>
      <c r="L17" s="112" t="e">
        <f ca="1">EUROToLetters(K17)</f>
        <v>#NAME?</v>
      </c>
      <c r="P17" s="84">
        <f>ROUND(G17*ROUND(K17,2),2)</f>
        <v>0</v>
      </c>
      <c r="Q17" s="73">
        <v>0.2</v>
      </c>
      <c r="R17" s="34">
        <f>ROUND(Q17*ROUND(P17,2),2)</f>
        <v>0</v>
      </c>
      <c r="S17" s="126"/>
    </row>
    <row r="18" spans="1:20" s="100" customFormat="1" ht="12.75" x14ac:dyDescent="0.2">
      <c r="A18" s="88"/>
      <c r="B18" s="89" t="s">
        <v>59</v>
      </c>
      <c r="C18" s="89" t="s">
        <v>59</v>
      </c>
      <c r="D18" s="90" t="s">
        <v>75</v>
      </c>
      <c r="E18" s="91" t="s">
        <v>59</v>
      </c>
      <c r="F18" s="91"/>
      <c r="G18" s="92"/>
      <c r="H18" s="93"/>
      <c r="I18" s="93"/>
      <c r="J18" s="92"/>
      <c r="K18" s="105"/>
      <c r="L18" s="110"/>
      <c r="M18" s="95"/>
      <c r="N18" s="96"/>
      <c r="O18" s="96"/>
      <c r="P18" s="97"/>
      <c r="Q18" s="98"/>
      <c r="R18" s="99"/>
      <c r="S18" s="125"/>
      <c r="T18" s="16"/>
    </row>
    <row r="19" spans="1:20" x14ac:dyDescent="0.15">
      <c r="A19" s="30">
        <v>9</v>
      </c>
      <c r="B19" s="86" t="s">
        <v>59</v>
      </c>
      <c r="C19" s="86" t="s">
        <v>59</v>
      </c>
      <c r="D19" s="87" t="s">
        <v>76</v>
      </c>
      <c r="E19" s="25" t="s">
        <v>61</v>
      </c>
      <c r="F19" s="25" t="s">
        <v>63</v>
      </c>
      <c r="G19" s="67">
        <v>5</v>
      </c>
      <c r="J19" s="67">
        <f>G19-I19+H19</f>
        <v>5</v>
      </c>
      <c r="K19" s="106"/>
      <c r="L19" s="112" t="e">
        <f ca="1">EUROToLetters(K19)</f>
        <v>#NAME?</v>
      </c>
      <c r="P19" s="84">
        <f>ROUND(G19*ROUND(K19,2),2)</f>
        <v>0</v>
      </c>
      <c r="Q19" s="73">
        <v>0.2</v>
      </c>
      <c r="R19" s="34">
        <f>ROUND(Q19*ROUND(P19,2),2)</f>
        <v>0</v>
      </c>
      <c r="S19" s="126"/>
    </row>
    <row r="20" spans="1:20" s="100" customFormat="1" ht="12.75" x14ac:dyDescent="0.2">
      <c r="A20" s="88"/>
      <c r="B20" s="89" t="s">
        <v>59</v>
      </c>
      <c r="C20" s="89" t="s">
        <v>59</v>
      </c>
      <c r="D20" s="90" t="s">
        <v>77</v>
      </c>
      <c r="E20" s="91" t="s">
        <v>59</v>
      </c>
      <c r="F20" s="91"/>
      <c r="G20" s="92"/>
      <c r="H20" s="93"/>
      <c r="I20" s="93"/>
      <c r="J20" s="92"/>
      <c r="K20" s="105"/>
      <c r="L20" s="110"/>
      <c r="M20" s="95"/>
      <c r="N20" s="96"/>
      <c r="O20" s="96"/>
      <c r="P20" s="97"/>
      <c r="Q20" s="98"/>
      <c r="R20" s="99"/>
      <c r="S20" s="125"/>
      <c r="T20" s="16"/>
    </row>
    <row r="21" spans="1:20" x14ac:dyDescent="0.15">
      <c r="A21" s="30">
        <v>10</v>
      </c>
      <c r="B21" s="86" t="s">
        <v>59</v>
      </c>
      <c r="C21" s="86" t="s">
        <v>59</v>
      </c>
      <c r="D21" s="87" t="s">
        <v>78</v>
      </c>
      <c r="E21" s="25" t="s">
        <v>61</v>
      </c>
      <c r="F21" s="25" t="s">
        <v>79</v>
      </c>
      <c r="G21" s="67">
        <v>1</v>
      </c>
      <c r="J21" s="67">
        <f>G21-I21+H21</f>
        <v>1</v>
      </c>
      <c r="K21" s="106"/>
      <c r="L21" s="112" t="e">
        <f ca="1">EUROToLetters(K21)</f>
        <v>#NAME?</v>
      </c>
      <c r="P21" s="84">
        <f>ROUND(G21*ROUND(K21,2),2)</f>
        <v>0</v>
      </c>
      <c r="Q21" s="73">
        <v>0.2</v>
      </c>
      <c r="R21" s="34">
        <f>ROUND(Q21*ROUND(P21,2),2)</f>
        <v>0</v>
      </c>
      <c r="S21" s="126"/>
    </row>
    <row r="22" spans="1:20" s="100" customFormat="1" ht="12.75" x14ac:dyDescent="0.2">
      <c r="A22" s="88"/>
      <c r="B22" s="89" t="s">
        <v>59</v>
      </c>
      <c r="C22" s="89" t="s">
        <v>59</v>
      </c>
      <c r="D22" s="90" t="s">
        <v>80</v>
      </c>
      <c r="E22" s="91" t="s">
        <v>59</v>
      </c>
      <c r="F22" s="91"/>
      <c r="G22" s="92"/>
      <c r="H22" s="93"/>
      <c r="I22" s="93"/>
      <c r="J22" s="92"/>
      <c r="K22" s="105"/>
      <c r="L22" s="110"/>
      <c r="M22" s="95"/>
      <c r="N22" s="96"/>
      <c r="O22" s="96"/>
      <c r="P22" s="97"/>
      <c r="Q22" s="98"/>
      <c r="R22" s="99"/>
      <c r="S22" s="125"/>
      <c r="T22" s="16"/>
    </row>
    <row r="23" spans="1:20" x14ac:dyDescent="0.15">
      <c r="A23" s="30">
        <v>11</v>
      </c>
      <c r="B23" s="86" t="s">
        <v>59</v>
      </c>
      <c r="C23" s="86" t="s">
        <v>59</v>
      </c>
      <c r="D23" s="87" t="s">
        <v>81</v>
      </c>
      <c r="E23" s="25" t="s">
        <v>61</v>
      </c>
      <c r="F23" s="25" t="s">
        <v>63</v>
      </c>
      <c r="G23" s="67">
        <v>6</v>
      </c>
      <c r="J23" s="67">
        <f>G23-I23+H23</f>
        <v>6</v>
      </c>
      <c r="K23" s="106"/>
      <c r="L23" s="112" t="e">
        <f ca="1">EUROToLetters(K23)</f>
        <v>#NAME?</v>
      </c>
      <c r="P23" s="84">
        <f>ROUND(G23*ROUND(K23,2),2)</f>
        <v>0</v>
      </c>
      <c r="Q23" s="73">
        <v>0.2</v>
      </c>
      <c r="R23" s="34">
        <f>ROUND(Q23*ROUND(P23,2),2)</f>
        <v>0</v>
      </c>
      <c r="S23" s="126"/>
    </row>
    <row r="24" spans="1:20" x14ac:dyDescent="0.15">
      <c r="A24" s="30">
        <v>12</v>
      </c>
      <c r="B24" s="86" t="s">
        <v>59</v>
      </c>
      <c r="C24" s="86" t="s">
        <v>59</v>
      </c>
      <c r="D24" s="87" t="s">
        <v>82</v>
      </c>
      <c r="E24" s="25" t="s">
        <v>61</v>
      </c>
      <c r="F24" s="25" t="s">
        <v>63</v>
      </c>
      <c r="G24" s="67">
        <v>1</v>
      </c>
      <c r="J24" s="67">
        <f>G24-I24+H24</f>
        <v>1</v>
      </c>
      <c r="K24" s="106"/>
      <c r="L24" s="112" t="e">
        <f ca="1">EUROToLetters(K24)</f>
        <v>#NAME?</v>
      </c>
      <c r="P24" s="84">
        <f>ROUND(G24*ROUND(K24,2),2)</f>
        <v>0</v>
      </c>
      <c r="Q24" s="73">
        <v>0.2</v>
      </c>
      <c r="R24" s="34">
        <f>ROUND(Q24*ROUND(P24,2),2)</f>
        <v>0</v>
      </c>
      <c r="S24" s="126"/>
    </row>
    <row r="25" spans="1:20" x14ac:dyDescent="0.15">
      <c r="K25" s="106"/>
      <c r="L25" s="112"/>
      <c r="S25" s="126"/>
    </row>
    <row r="26" spans="1:20" ht="15" customHeight="1" x14ac:dyDescent="0.15">
      <c r="A26" s="1" t="s">
        <v>83</v>
      </c>
      <c r="B26" s="171"/>
      <c r="C26" s="171"/>
      <c r="D26" s="172"/>
      <c r="E26" s="171"/>
      <c r="F26" s="171"/>
      <c r="G26" s="171"/>
      <c r="H26" s="173"/>
      <c r="I26" s="173"/>
      <c r="J26" s="171"/>
      <c r="K26" s="174"/>
      <c r="L26" s="1"/>
      <c r="M26" s="117"/>
      <c r="N26" s="118"/>
      <c r="O26" s="118"/>
      <c r="P26" s="83">
        <f>SUM(P6:P24)</f>
        <v>0</v>
      </c>
      <c r="Q26" s="119"/>
      <c r="R26" s="33"/>
      <c r="S26" s="120"/>
      <c r="T26" s="121"/>
    </row>
    <row r="27" spans="1:20" ht="15" customHeight="1" x14ac:dyDescent="0.15">
      <c r="A27" s="175" t="s">
        <v>84</v>
      </c>
      <c r="B27" s="176"/>
      <c r="C27" s="176"/>
      <c r="D27" s="177"/>
      <c r="E27" s="176"/>
      <c r="F27" s="176"/>
      <c r="G27" s="176"/>
      <c r="H27" s="178"/>
      <c r="I27" s="178"/>
      <c r="J27" s="176"/>
      <c r="K27" s="179"/>
      <c r="L27" s="175"/>
      <c r="M27" s="113"/>
      <c r="P27" s="80">
        <f>ROUND(0.2*P26,2)</f>
        <v>0</v>
      </c>
      <c r="Q27" s="114"/>
      <c r="S27" s="115"/>
      <c r="T27" s="116"/>
    </row>
    <row r="28" spans="1:20" ht="15" customHeight="1" x14ac:dyDescent="0.15">
      <c r="A28" s="1" t="s">
        <v>85</v>
      </c>
      <c r="B28" s="171"/>
      <c r="C28" s="171"/>
      <c r="D28" s="172"/>
      <c r="E28" s="171"/>
      <c r="F28" s="171"/>
      <c r="G28" s="171"/>
      <c r="H28" s="173"/>
      <c r="I28" s="173"/>
      <c r="J28" s="171"/>
      <c r="K28" s="174"/>
      <c r="L28" s="1"/>
      <c r="M28" s="117"/>
      <c r="N28" s="118"/>
      <c r="O28" s="118"/>
      <c r="P28" s="83">
        <f>P26+P27</f>
        <v>0</v>
      </c>
      <c r="Q28" s="119"/>
      <c r="R28" s="33"/>
      <c r="S28" s="120"/>
      <c r="T28" s="121"/>
    </row>
    <row r="29" spans="1:20" x14ac:dyDescent="0.15">
      <c r="A29" s="180" t="s">
        <v>86</v>
      </c>
      <c r="B29" s="181"/>
      <c r="C29" s="181"/>
      <c r="D29" s="181"/>
      <c r="E29" s="181"/>
      <c r="F29" s="181"/>
      <c r="G29" s="181"/>
      <c r="H29" s="182"/>
      <c r="I29" s="182"/>
      <c r="J29" s="181"/>
      <c r="K29" s="183"/>
      <c r="L29" s="182"/>
      <c r="M29" s="184"/>
      <c r="N29" s="183"/>
      <c r="O29" s="183"/>
      <c r="P29" s="185"/>
      <c r="Q29" s="186"/>
      <c r="R29" s="187"/>
      <c r="S29" s="188"/>
      <c r="T29" s="188"/>
    </row>
    <row r="30" spans="1:20" x14ac:dyDescent="0.15">
      <c r="A30" s="180"/>
      <c r="B30" s="181"/>
      <c r="C30" s="181"/>
      <c r="D30" s="181"/>
      <c r="E30" s="181"/>
      <c r="F30" s="181"/>
      <c r="G30" s="181"/>
      <c r="H30" s="182"/>
      <c r="I30" s="182"/>
      <c r="J30" s="181"/>
      <c r="K30" s="183"/>
      <c r="L30" s="182"/>
      <c r="M30" s="184"/>
      <c r="N30" s="183"/>
      <c r="O30" s="183"/>
      <c r="P30" s="185"/>
      <c r="Q30" s="186"/>
      <c r="R30" s="187"/>
      <c r="S30" s="188"/>
      <c r="T30" s="188"/>
    </row>
    <row r="31" spans="1:20" x14ac:dyDescent="0.15">
      <c r="A31" s="180"/>
      <c r="B31" s="181"/>
      <c r="C31" s="181"/>
      <c r="D31" s="181"/>
      <c r="E31" s="181"/>
      <c r="F31" s="181"/>
      <c r="G31" s="181"/>
      <c r="H31" s="182"/>
      <c r="I31" s="182"/>
      <c r="J31" s="181"/>
      <c r="K31" s="183"/>
      <c r="L31" s="182"/>
      <c r="M31" s="184"/>
      <c r="N31" s="183"/>
      <c r="O31" s="183"/>
      <c r="P31" s="185"/>
      <c r="Q31" s="186"/>
      <c r="R31" s="187"/>
      <c r="S31" s="188"/>
      <c r="T31" s="188"/>
    </row>
    <row r="32" spans="1:20" x14ac:dyDescent="0.15">
      <c r="A32" s="180"/>
      <c r="B32" s="181"/>
      <c r="C32" s="181"/>
      <c r="D32" s="181"/>
      <c r="E32" s="181"/>
      <c r="F32" s="181"/>
      <c r="G32" s="181"/>
      <c r="H32" s="182"/>
      <c r="I32" s="182"/>
      <c r="J32" s="181"/>
      <c r="K32" s="183"/>
      <c r="L32" s="182"/>
      <c r="M32" s="184"/>
      <c r="N32" s="183"/>
      <c r="O32" s="183"/>
      <c r="P32" s="185"/>
      <c r="Q32" s="186"/>
      <c r="R32" s="187"/>
      <c r="S32" s="188"/>
      <c r="T32" s="188"/>
    </row>
  </sheetData>
  <sheetProtection sheet="1" formatCells="0" formatColumns="0" formatRows="0"/>
  <mergeCells count="5">
    <mergeCell ref="A3:T3"/>
    <mergeCell ref="A26:L26"/>
    <mergeCell ref="A27:L27"/>
    <mergeCell ref="A28:L28"/>
    <mergeCell ref="A29:T32"/>
  </mergeCells>
  <printOptions gridLines="1"/>
  <pageMargins left="0.43307086614173201" right="0.43307086614173201" top="0.55555555555555503" bottom="0.43307086614173201" header="0.15748031496063" footer="0.15748031496063"/>
  <pageSetup paperSize="9" orientation="landscape" r:id="rId1"/>
  <headerFooter differentFirst="1" alignWithMargins="0">
    <oddHeader>&amp;COFFRE - DPGF
  “Marché d’entretien des espaces verts de IMT ATLANTIQUE  - LOT 2 - ENTRETIEN ESPACES VERTS CAMPUS NANTES”</oddHeader>
    <oddFooter>&amp;CRéférence DCE : 26MTA021M&amp;R&amp;P/&amp;N</oddFooter>
    <firstFooter>&amp;CRéférence DCE : 26MTA021M&amp;R&amp;P/&amp;N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40625" defaultRowHeight="10.5" x14ac:dyDescent="0.2"/>
  <cols>
    <col min="1" max="1" width="48.7109375" style="39" customWidth="1"/>
    <col min="2" max="2" width="8" style="40" customWidth="1"/>
    <col min="3" max="3" width="15.7109375" style="170" customWidth="1"/>
    <col min="4" max="4" width="40.7109375" style="41" customWidth="1"/>
    <col min="5" max="5" width="18.7109375" style="42" customWidth="1"/>
    <col min="6" max="6" width="7.7109375" style="43" customWidth="1"/>
    <col min="7" max="7" width="12.140625" style="38" hidden="1" customWidth="1"/>
    <col min="8" max="8" width="12.140625" style="37" customWidth="1"/>
    <col min="9" max="9" width="9.140625" style="37" customWidth="1"/>
    <col min="10" max="16384" width="9.140625" style="37"/>
  </cols>
  <sheetData>
    <row r="1" spans="1:7" s="35" customFormat="1" hidden="1" x14ac:dyDescent="0.15">
      <c r="A1" s="127"/>
      <c r="B1" s="128"/>
      <c r="C1" s="164"/>
      <c r="D1" s="129"/>
      <c r="E1" s="129"/>
      <c r="F1" s="128"/>
      <c r="G1" s="130"/>
    </row>
    <row r="2" spans="1:7" s="35" customFormat="1" hidden="1" x14ac:dyDescent="0.15">
      <c r="A2" s="127"/>
      <c r="B2" s="131"/>
      <c r="C2" s="165"/>
      <c r="D2" s="132"/>
      <c r="E2" s="133"/>
      <c r="F2" s="131"/>
      <c r="G2" s="134"/>
    </row>
    <row r="3" spans="1:7" s="36" customFormat="1" x14ac:dyDescent="0.15">
      <c r="A3" s="135" t="s">
        <v>12</v>
      </c>
      <c r="B3" s="136" t="s">
        <v>13</v>
      </c>
      <c r="C3" s="166" t="s">
        <v>14</v>
      </c>
      <c r="D3" s="138" t="s">
        <v>15</v>
      </c>
      <c r="E3" s="137" t="s">
        <v>16</v>
      </c>
      <c r="F3" s="139" t="s">
        <v>17</v>
      </c>
      <c r="G3" s="140" t="s">
        <v>22</v>
      </c>
    </row>
    <row r="4" spans="1:7" ht="30" customHeight="1" x14ac:dyDescent="0.15">
      <c r="A4" s="141"/>
      <c r="B4" s="142"/>
      <c r="C4" s="167"/>
      <c r="D4" s="143"/>
      <c r="E4" s="144">
        <f>ROUND(B4*C4,2)</f>
        <v>0</v>
      </c>
      <c r="F4" s="145"/>
      <c r="G4" s="146">
        <f t="shared" ref="G4:G13" si="0">E4*F4</f>
        <v>0</v>
      </c>
    </row>
    <row r="5" spans="1:7" ht="30" customHeight="1" x14ac:dyDescent="0.15">
      <c r="A5" s="141"/>
      <c r="B5" s="142"/>
      <c r="C5" s="167"/>
      <c r="D5" s="143"/>
      <c r="E5" s="144">
        <f>ROUND(B5*C5,2)</f>
        <v>0</v>
      </c>
      <c r="F5" s="145"/>
      <c r="G5" s="146">
        <f t="shared" si="0"/>
        <v>0</v>
      </c>
    </row>
    <row r="6" spans="1:7" ht="30" customHeight="1" x14ac:dyDescent="0.15">
      <c r="A6" s="141"/>
      <c r="B6" s="142"/>
      <c r="C6" s="167"/>
      <c r="D6" s="143"/>
      <c r="E6" s="144">
        <f t="shared" ref="E6:E12" si="1">ROUND(B6*C6,2)</f>
        <v>0</v>
      </c>
      <c r="F6" s="145"/>
      <c r="G6" s="146">
        <f t="shared" si="0"/>
        <v>0</v>
      </c>
    </row>
    <row r="7" spans="1:7" ht="30" customHeight="1" x14ac:dyDescent="0.15">
      <c r="A7" s="141"/>
      <c r="B7" s="142"/>
      <c r="C7" s="167"/>
      <c r="D7" s="143"/>
      <c r="E7" s="144">
        <f t="shared" si="1"/>
        <v>0</v>
      </c>
      <c r="F7" s="145"/>
      <c r="G7" s="146">
        <f t="shared" si="0"/>
        <v>0</v>
      </c>
    </row>
    <row r="8" spans="1:7" ht="30" customHeight="1" x14ac:dyDescent="0.15">
      <c r="A8" s="141"/>
      <c r="B8" s="142"/>
      <c r="C8" s="167"/>
      <c r="D8" s="143"/>
      <c r="E8" s="144">
        <f t="shared" si="1"/>
        <v>0</v>
      </c>
      <c r="F8" s="145"/>
      <c r="G8" s="146">
        <f t="shared" si="0"/>
        <v>0</v>
      </c>
    </row>
    <row r="9" spans="1:7" ht="30" customHeight="1" x14ac:dyDescent="0.15">
      <c r="A9" s="141"/>
      <c r="B9" s="142"/>
      <c r="C9" s="167"/>
      <c r="D9" s="143"/>
      <c r="E9" s="144">
        <f t="shared" si="1"/>
        <v>0</v>
      </c>
      <c r="F9" s="145"/>
      <c r="G9" s="146">
        <f t="shared" si="0"/>
        <v>0</v>
      </c>
    </row>
    <row r="10" spans="1:7" ht="30" customHeight="1" x14ac:dyDescent="0.15">
      <c r="A10" s="141"/>
      <c r="B10" s="142"/>
      <c r="C10" s="167"/>
      <c r="D10" s="143"/>
      <c r="E10" s="144">
        <f t="shared" si="1"/>
        <v>0</v>
      </c>
      <c r="F10" s="145"/>
      <c r="G10" s="146">
        <f t="shared" si="0"/>
        <v>0</v>
      </c>
    </row>
    <row r="11" spans="1:7" ht="30" customHeight="1" x14ac:dyDescent="0.15">
      <c r="A11" s="141"/>
      <c r="B11" s="142"/>
      <c r="C11" s="167"/>
      <c r="D11" s="143"/>
      <c r="E11" s="144">
        <f t="shared" si="1"/>
        <v>0</v>
      </c>
      <c r="F11" s="145"/>
      <c r="G11" s="146">
        <f t="shared" si="0"/>
        <v>0</v>
      </c>
    </row>
    <row r="12" spans="1:7" ht="30" customHeight="1" x14ac:dyDescent="0.15">
      <c r="A12" s="141"/>
      <c r="B12" s="142"/>
      <c r="C12" s="167"/>
      <c r="D12" s="143"/>
      <c r="E12" s="144">
        <f t="shared" si="1"/>
        <v>0</v>
      </c>
      <c r="F12" s="145"/>
      <c r="G12" s="146">
        <f t="shared" si="0"/>
        <v>0</v>
      </c>
    </row>
    <row r="13" spans="1:7" ht="30" customHeight="1" x14ac:dyDescent="0.15">
      <c r="A13" s="147"/>
      <c r="B13" s="148"/>
      <c r="C13" s="168"/>
      <c r="D13" s="149"/>
      <c r="E13" s="150">
        <f>ROUND(B13*C13,2)</f>
        <v>0</v>
      </c>
      <c r="F13" s="151"/>
      <c r="G13" s="152">
        <f t="shared" si="0"/>
        <v>0</v>
      </c>
    </row>
    <row r="14" spans="1:7" ht="30" customHeight="1" x14ac:dyDescent="0.15">
      <c r="A14" s="153"/>
      <c r="B14" s="154"/>
      <c r="C14" s="169"/>
      <c r="D14" s="155" t="s">
        <v>18</v>
      </c>
      <c r="E14" s="156">
        <f>SUM(E4:E13)</f>
        <v>0</v>
      </c>
      <c r="F14" s="157"/>
      <c r="G14" s="158"/>
    </row>
    <row r="15" spans="1:7" ht="30" customHeight="1" x14ac:dyDescent="0.15">
      <c r="A15" s="159"/>
      <c r="B15" s="160"/>
      <c r="C15" s="94"/>
      <c r="D15" s="161" t="s">
        <v>19</v>
      </c>
      <c r="E15" s="162">
        <f>ROUND(SUM(G4:G13),2)</f>
        <v>0</v>
      </c>
      <c r="F15" s="163"/>
      <c r="G15" s="158"/>
    </row>
    <row r="16" spans="1:7" ht="30" customHeight="1" x14ac:dyDescent="0.15">
      <c r="A16" s="153"/>
      <c r="B16" s="154"/>
      <c r="C16" s="169"/>
      <c r="D16" s="155" t="s">
        <v>27</v>
      </c>
      <c r="E16" s="156">
        <f>E14+E15</f>
        <v>0</v>
      </c>
      <c r="F16" s="157"/>
      <c r="G16" s="158"/>
    </row>
  </sheetData>
  <sheetProtection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Header>&amp;COmissions pour  “Marché d’entretien des espaces verts de IMT ATLANTIQUE  - LOT 2 - ENTRETIEN ESPACES VERTS CAMPUS NANTES”</oddHeader>
    <oddFooter>&amp;CRéférence DCE : 26MTA021M&amp;R&amp;P/&amp;N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workbookViewId="0">
      <selection activeCell="B3" sqref="B3"/>
    </sheetView>
  </sheetViews>
  <sheetFormatPr baseColWidth="10" defaultColWidth="9.140625" defaultRowHeight="12.75" x14ac:dyDescent="0.2"/>
  <cols>
    <col min="1" max="1" width="11.42578125" customWidth="1"/>
    <col min="2" max="2" width="68.140625" style="22" customWidth="1"/>
    <col min="3" max="3" width="9.140625" customWidth="1"/>
  </cols>
  <sheetData>
    <row r="1" spans="2:2" x14ac:dyDescent="0.2">
      <c r="B1" s="24" t="s">
        <v>4</v>
      </c>
    </row>
    <row r="3" spans="2:2" ht="38.25" x14ac:dyDescent="0.2">
      <c r="B3" s="22" t="s">
        <v>5</v>
      </c>
    </row>
    <row r="4" spans="2:2" x14ac:dyDescent="0.2">
      <c r="B4" s="22" t="s">
        <v>6</v>
      </c>
    </row>
    <row r="5" spans="2:2" x14ac:dyDescent="0.2">
      <c r="B5" s="22" t="s">
        <v>23</v>
      </c>
    </row>
    <row r="6" spans="2:2" ht="114.75" x14ac:dyDescent="0.2">
      <c r="B6" s="23" t="s">
        <v>24</v>
      </c>
    </row>
    <row r="7" spans="2:2" ht="63.75" x14ac:dyDescent="0.2">
      <c r="B7" s="23" t="s">
        <v>28</v>
      </c>
    </row>
    <row r="8" spans="2:2" ht="51" x14ac:dyDescent="0.2">
      <c r="B8" s="23" t="s">
        <v>25</v>
      </c>
    </row>
    <row r="9" spans="2:2" ht="63.75" x14ac:dyDescent="0.2">
      <c r="B9" s="23" t="s">
        <v>7</v>
      </c>
    </row>
    <row r="10" spans="2:2" ht="25.5" x14ac:dyDescent="0.2">
      <c r="B10" s="22" t="s">
        <v>8</v>
      </c>
    </row>
    <row r="11" spans="2:2" x14ac:dyDescent="0.2">
      <c r="B11" s="22" t="s">
        <v>9</v>
      </c>
    </row>
    <row r="13" spans="2:2" x14ac:dyDescent="0.2">
      <c r="B13" s="22" t="s">
        <v>10</v>
      </c>
    </row>
    <row r="15" spans="2:2" x14ac:dyDescent="0.2">
      <c r="B15" s="52" t="s">
        <v>11</v>
      </c>
    </row>
    <row r="16" spans="2:2" x14ac:dyDescent="0.2">
      <c r="B16" s="52" t="s">
        <v>1</v>
      </c>
    </row>
    <row r="17" spans="2:2" x14ac:dyDescent="0.2">
      <c r="B17" s="52" t="s">
        <v>38</v>
      </c>
    </row>
    <row r="18" spans="2:2" x14ac:dyDescent="0.2">
      <c r="B18" s="52" t="s">
        <v>39</v>
      </c>
    </row>
    <row r="19" spans="2:2" x14ac:dyDescent="0.2">
      <c r="B19" s="53" t="s">
        <v>40</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5"/>
  <sheetViews>
    <sheetView workbookViewId="0">
      <selection activeCell="F11" sqref="F11"/>
    </sheetView>
  </sheetViews>
  <sheetFormatPr baseColWidth="10" defaultColWidth="9.140625" defaultRowHeight="12.75" x14ac:dyDescent="0.2"/>
  <cols>
    <col min="1" max="1" width="27.42578125" style="50" bestFit="1" customWidth="1"/>
    <col min="2" max="2" width="76.85546875" style="50" customWidth="1"/>
    <col min="3" max="3" width="9.140625" style="50" customWidth="1"/>
    <col min="4" max="16384" width="9.140625" style="50"/>
  </cols>
  <sheetData>
    <row r="2" spans="1:2" x14ac:dyDescent="0.2">
      <c r="A2" s="50" t="s">
        <v>47</v>
      </c>
      <c r="B2" s="54" t="s">
        <v>46</v>
      </c>
    </row>
    <row r="3" spans="1:2" x14ac:dyDescent="0.2">
      <c r="A3" s="49" t="s">
        <v>29</v>
      </c>
      <c r="B3" s="49"/>
    </row>
    <row r="4" spans="1:2" x14ac:dyDescent="0.2">
      <c r="A4" s="59" t="s">
        <v>30</v>
      </c>
      <c r="B4" s="51" t="s">
        <v>49</v>
      </c>
    </row>
    <row r="5" spans="1:2" x14ac:dyDescent="0.2">
      <c r="A5" s="59" t="s">
        <v>20</v>
      </c>
      <c r="B5" s="51" t="s">
        <v>42</v>
      </c>
    </row>
    <row r="6" spans="1:2" x14ac:dyDescent="0.2">
      <c r="A6" s="59" t="s">
        <v>31</v>
      </c>
      <c r="B6" s="51" t="s">
        <v>43</v>
      </c>
    </row>
    <row r="7" spans="1:2" x14ac:dyDescent="0.2">
      <c r="A7" s="59" t="s">
        <v>12</v>
      </c>
      <c r="B7" s="51" t="s">
        <v>32</v>
      </c>
    </row>
    <row r="8" spans="1:2" ht="255" x14ac:dyDescent="0.2">
      <c r="A8" s="59" t="s">
        <v>0</v>
      </c>
      <c r="B8" s="51" t="s">
        <v>50</v>
      </c>
    </row>
    <row r="9" spans="1:2" x14ac:dyDescent="0.2">
      <c r="A9" s="59" t="s">
        <v>21</v>
      </c>
      <c r="B9" s="51" t="s">
        <v>48</v>
      </c>
    </row>
    <row r="10" spans="1:2" x14ac:dyDescent="0.2">
      <c r="A10" s="59" t="s">
        <v>13</v>
      </c>
      <c r="B10" s="51" t="s">
        <v>51</v>
      </c>
    </row>
    <row r="11" spans="1:2" x14ac:dyDescent="0.2">
      <c r="A11" s="59" t="s">
        <v>33</v>
      </c>
      <c r="B11" s="51" t="s">
        <v>34</v>
      </c>
    </row>
    <row r="12" spans="1:2" x14ac:dyDescent="0.2">
      <c r="A12" s="59" t="s">
        <v>16</v>
      </c>
      <c r="B12" s="51" t="s">
        <v>35</v>
      </c>
    </row>
    <row r="13" spans="1:2" ht="51" x14ac:dyDescent="0.2">
      <c r="A13" s="59" t="s">
        <v>36</v>
      </c>
      <c r="B13" s="51" t="s">
        <v>41</v>
      </c>
    </row>
    <row r="14" spans="1:2" x14ac:dyDescent="0.2">
      <c r="A14" s="60" t="s">
        <v>56</v>
      </c>
      <c r="B14" s="52" t="s">
        <v>57</v>
      </c>
    </row>
    <row r="15" spans="1:2" ht="16.5" x14ac:dyDescent="0.2">
      <c r="B15" s="61"/>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DPGF</vt:lpstr>
      <vt:lpstr>Omissions</vt:lpstr>
      <vt:lpstr>3P</vt:lpstr>
      <vt:lpstr>Légende</vt:lpstr>
      <vt:lpstr>DPGF!Impression_des_titres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Stéphanie PODEVIN</cp:lastModifiedBy>
  <cp:lastPrinted>2012-04-05T13:12:06Z</cp:lastPrinted>
  <dcterms:created xsi:type="dcterms:W3CDTF">2004-01-29T18:35:10Z</dcterms:created>
  <dcterms:modified xsi:type="dcterms:W3CDTF">2026-03-04T14:01:54Z</dcterms:modified>
  <cp:category/>
  <cp:contentStatus/>
</cp:coreProperties>
</file>